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ewolder\surfdrive\Shared\Allene reduction\06-Data\"/>
    </mc:Choice>
  </mc:AlternateContent>
  <xr:revisionPtr revIDLastSave="0" documentId="13_ncr:1_{B2A333F1-9736-410E-AC55-3670FBA06F5F}" xr6:coauthVersionLast="47" xr6:coauthVersionMax="47" xr10:uidLastSave="{00000000-0000-0000-0000-000000000000}"/>
  <bookViews>
    <workbookView xWindow="5085" yWindow="3510" windowWidth="18645" windowHeight="9870" xr2:uid="{23D1E9E2-1A58-47D4-A99A-D3A6B3A7C62E}"/>
  </bookViews>
  <sheets>
    <sheet name="summary" sheetId="1" r:id="rId1"/>
    <sheet name="S1" sheetId="2" r:id="rId2"/>
    <sheet name="S2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7" i="1" l="1"/>
  <c r="J17" i="1"/>
  <c r="K17" i="1"/>
  <c r="H259" i="2"/>
  <c r="G259" i="2"/>
  <c r="F259" i="2"/>
  <c r="F16" i="2" s="1"/>
  <c r="E259" i="2"/>
  <c r="D16" i="2" s="1"/>
  <c r="G16" i="3"/>
  <c r="D16" i="3"/>
  <c r="C265" i="2"/>
  <c r="E16" i="2"/>
  <c r="G16" i="2"/>
  <c r="C263" i="3"/>
  <c r="H257" i="3"/>
  <c r="E16" i="3" s="1"/>
  <c r="G257" i="3"/>
  <c r="F257" i="3"/>
  <c r="F16" i="3" s="1"/>
  <c r="H16" i="3" s="1"/>
  <c r="E257" i="3"/>
  <c r="F27" i="3"/>
  <c r="F182" i="2"/>
  <c r="G67" i="2"/>
  <c r="F67" i="2"/>
  <c r="E67" i="2"/>
  <c r="C73" i="2"/>
  <c r="H391" i="3"/>
  <c r="G391" i="3"/>
  <c r="F391" i="3"/>
  <c r="E391" i="3"/>
  <c r="H372" i="3"/>
  <c r="G372" i="3"/>
  <c r="F372" i="3"/>
  <c r="E372" i="3"/>
  <c r="H352" i="3"/>
  <c r="G352" i="3"/>
  <c r="F352" i="3"/>
  <c r="E352" i="3"/>
  <c r="H334" i="3"/>
  <c r="G334" i="3"/>
  <c r="F334" i="3"/>
  <c r="E334" i="3"/>
  <c r="H316" i="3"/>
  <c r="E13" i="3" s="1"/>
  <c r="G316" i="3"/>
  <c r="G13" i="3" s="1"/>
  <c r="F316" i="3"/>
  <c r="F13" i="3" s="1"/>
  <c r="E316" i="3"/>
  <c r="H297" i="3"/>
  <c r="G297" i="3"/>
  <c r="F297" i="3"/>
  <c r="E297" i="3"/>
  <c r="H279" i="3"/>
  <c r="G279" i="3"/>
  <c r="F279" i="3"/>
  <c r="E279" i="3"/>
  <c r="H239" i="3"/>
  <c r="G239" i="3"/>
  <c r="F239" i="3"/>
  <c r="E239" i="3"/>
  <c r="H220" i="3"/>
  <c r="E14" i="3" s="1"/>
  <c r="G220" i="3"/>
  <c r="G14" i="3" s="1"/>
  <c r="F220" i="3"/>
  <c r="F14" i="3" s="1"/>
  <c r="E220" i="3"/>
  <c r="H201" i="3"/>
  <c r="G201" i="3"/>
  <c r="G12" i="3" s="1"/>
  <c r="F201" i="3"/>
  <c r="F12" i="3" s="1"/>
  <c r="E201" i="3"/>
  <c r="H182" i="3"/>
  <c r="G182" i="3"/>
  <c r="F182" i="3"/>
  <c r="E182" i="3"/>
  <c r="H162" i="3"/>
  <c r="G162" i="3"/>
  <c r="F162" i="3"/>
  <c r="E162" i="3"/>
  <c r="H143" i="3"/>
  <c r="G143" i="3"/>
  <c r="F143" i="3"/>
  <c r="E143" i="3"/>
  <c r="H124" i="3"/>
  <c r="G124" i="3"/>
  <c r="F124" i="3"/>
  <c r="E124" i="3"/>
  <c r="H105" i="3"/>
  <c r="G105" i="3"/>
  <c r="F105" i="3"/>
  <c r="E105" i="3"/>
  <c r="H87" i="3"/>
  <c r="G87" i="3"/>
  <c r="F87" i="3"/>
  <c r="E87" i="3"/>
  <c r="H67" i="3"/>
  <c r="G67" i="3"/>
  <c r="F67" i="3"/>
  <c r="E67" i="3"/>
  <c r="H47" i="3"/>
  <c r="G47" i="3"/>
  <c r="F47" i="3"/>
  <c r="E47" i="3"/>
  <c r="H27" i="3"/>
  <c r="G27" i="3"/>
  <c r="E27" i="3"/>
  <c r="H390" i="2"/>
  <c r="G390" i="2"/>
  <c r="F390" i="2"/>
  <c r="E390" i="2"/>
  <c r="H371" i="2"/>
  <c r="G371" i="2"/>
  <c r="F371" i="2"/>
  <c r="E371" i="2"/>
  <c r="H351" i="2"/>
  <c r="G351" i="2"/>
  <c r="F351" i="2"/>
  <c r="E351" i="2"/>
  <c r="H333" i="2"/>
  <c r="G333" i="2"/>
  <c r="F333" i="2"/>
  <c r="E333" i="2"/>
  <c r="H315" i="2"/>
  <c r="G315" i="2"/>
  <c r="F315" i="2"/>
  <c r="E315" i="2"/>
  <c r="H296" i="2"/>
  <c r="G296" i="2"/>
  <c r="F296" i="2"/>
  <c r="E296" i="2"/>
  <c r="H278" i="2"/>
  <c r="G278" i="2"/>
  <c r="F278" i="2"/>
  <c r="E278" i="2"/>
  <c r="H239" i="2"/>
  <c r="G239" i="2"/>
  <c r="F239" i="2"/>
  <c r="E239" i="2"/>
  <c r="H220" i="2"/>
  <c r="G220" i="2"/>
  <c r="F220" i="2"/>
  <c r="E220" i="2"/>
  <c r="H201" i="2"/>
  <c r="G201" i="2"/>
  <c r="F201" i="2"/>
  <c r="E201" i="2"/>
  <c r="H182" i="2"/>
  <c r="G182" i="2"/>
  <c r="E182" i="2"/>
  <c r="H162" i="2"/>
  <c r="G162" i="2"/>
  <c r="F162" i="2"/>
  <c r="E162" i="2"/>
  <c r="H143" i="2"/>
  <c r="G143" i="2"/>
  <c r="F143" i="2"/>
  <c r="E143" i="2"/>
  <c r="H124" i="2"/>
  <c r="G124" i="2"/>
  <c r="F124" i="2"/>
  <c r="E124" i="2"/>
  <c r="H105" i="2"/>
  <c r="G105" i="2"/>
  <c r="F105" i="2"/>
  <c r="E105" i="2"/>
  <c r="H87" i="2"/>
  <c r="G87" i="2"/>
  <c r="F87" i="2"/>
  <c r="E87" i="2"/>
  <c r="H67" i="2"/>
  <c r="H47" i="2"/>
  <c r="G47" i="2"/>
  <c r="F47" i="2"/>
  <c r="E47" i="2"/>
  <c r="G27" i="2"/>
  <c r="G6" i="2" s="1"/>
  <c r="F27" i="2"/>
  <c r="F6" i="2" s="1"/>
  <c r="E27" i="2"/>
  <c r="D6" i="2" s="1"/>
  <c r="H27" i="2"/>
  <c r="H4" i="1"/>
  <c r="J58" i="1"/>
  <c r="J57" i="1"/>
  <c r="J61" i="1" s="1"/>
  <c r="J56" i="1"/>
  <c r="H16" i="2" l="1"/>
  <c r="J60" i="1"/>
  <c r="H6" i="2"/>
  <c r="J62" i="1"/>
  <c r="G20" i="3"/>
  <c r="F20" i="3"/>
  <c r="G21" i="3"/>
  <c r="F21" i="3"/>
  <c r="G19" i="3"/>
  <c r="G17" i="3"/>
  <c r="F18" i="3"/>
  <c r="F15" i="3"/>
  <c r="G10" i="3"/>
  <c r="F10" i="3"/>
  <c r="G11" i="3"/>
  <c r="F11" i="3"/>
  <c r="G3" i="3"/>
  <c r="F3" i="3"/>
  <c r="G4" i="3"/>
  <c r="F4" i="3"/>
  <c r="G8" i="3"/>
  <c r="F8" i="3"/>
  <c r="F9" i="3"/>
  <c r="G5" i="3"/>
  <c r="F5" i="3"/>
  <c r="G7" i="3"/>
  <c r="F7" i="3"/>
  <c r="G6" i="3"/>
  <c r="F6" i="3"/>
  <c r="C397" i="3"/>
  <c r="C378" i="3"/>
  <c r="C358" i="3"/>
  <c r="C340" i="3"/>
  <c r="C322" i="3"/>
  <c r="C303" i="3"/>
  <c r="C285" i="3"/>
  <c r="C245" i="3"/>
  <c r="C226" i="3"/>
  <c r="C207" i="3"/>
  <c r="C188" i="3"/>
  <c r="C168" i="3"/>
  <c r="C149" i="3"/>
  <c r="C130" i="3"/>
  <c r="C111" i="3"/>
  <c r="C93" i="3"/>
  <c r="C73" i="3"/>
  <c r="C53" i="3"/>
  <c r="C33" i="3"/>
  <c r="C396" i="2"/>
  <c r="C377" i="2"/>
  <c r="C357" i="2"/>
  <c r="C339" i="2"/>
  <c r="C321" i="2"/>
  <c r="C302" i="2"/>
  <c r="C284" i="2"/>
  <c r="C245" i="2"/>
  <c r="C226" i="2"/>
  <c r="C207" i="2"/>
  <c r="C188" i="2"/>
  <c r="C168" i="2"/>
  <c r="C149" i="2"/>
  <c r="C130" i="2"/>
  <c r="C111" i="2"/>
  <c r="C93" i="2"/>
  <c r="C53" i="2"/>
  <c r="C33" i="2"/>
  <c r="F7" i="2" l="1"/>
  <c r="F4" i="2"/>
  <c r="I6" i="1" s="1"/>
  <c r="F20" i="2"/>
  <c r="I21" i="1" s="1"/>
  <c r="G11" i="2"/>
  <c r="J13" i="1" s="1"/>
  <c r="G19" i="2"/>
  <c r="F18" i="2"/>
  <c r="I19" i="1" s="1"/>
  <c r="G14" i="2"/>
  <c r="J16" i="1" s="1"/>
  <c r="G9" i="2"/>
  <c r="F3" i="2"/>
  <c r="F5" i="1" s="1"/>
  <c r="G4" i="2"/>
  <c r="J6" i="1" s="1"/>
  <c r="J8" i="1"/>
  <c r="F10" i="2"/>
  <c r="F12" i="1" s="1"/>
  <c r="I8" i="1"/>
  <c r="F8" i="2"/>
  <c r="I10" i="1" s="1"/>
  <c r="G10" i="2"/>
  <c r="G12" i="1" s="1"/>
  <c r="F9" i="2"/>
  <c r="I11" i="1" s="1"/>
  <c r="F11" i="2"/>
  <c r="I13" i="1" s="1"/>
  <c r="F17" i="2"/>
  <c r="F5" i="2"/>
  <c r="I7" i="1" s="1"/>
  <c r="G5" i="2"/>
  <c r="J7" i="1" s="1"/>
  <c r="G17" i="2"/>
  <c r="J18" i="1" s="1"/>
  <c r="G21" i="2"/>
  <c r="J22" i="1" s="1"/>
  <c r="F21" i="2"/>
  <c r="I22" i="1" s="1"/>
  <c r="F15" i="2"/>
  <c r="F17" i="1" s="1"/>
  <c r="G15" i="2"/>
  <c r="G17" i="1" s="1"/>
  <c r="G20" i="2"/>
  <c r="J21" i="1" s="1"/>
  <c r="F14" i="2"/>
  <c r="I16" i="1" s="1"/>
  <c r="F13" i="2"/>
  <c r="I15" i="1" s="1"/>
  <c r="F22" i="2"/>
  <c r="G13" i="2"/>
  <c r="G7" i="2"/>
  <c r="G3" i="2"/>
  <c r="G5" i="1" s="1"/>
  <c r="G18" i="2"/>
  <c r="F12" i="2"/>
  <c r="I14" i="1" s="1"/>
  <c r="F19" i="2"/>
  <c r="G8" i="2"/>
  <c r="J10" i="1" s="1"/>
  <c r="G12" i="2"/>
  <c r="J14" i="1" s="1"/>
  <c r="F19" i="3"/>
  <c r="F17" i="3"/>
  <c r="G18" i="3"/>
  <c r="F22" i="3"/>
  <c r="G22" i="3"/>
  <c r="G15" i="3"/>
  <c r="G9" i="3"/>
  <c r="G22" i="2"/>
  <c r="I20" i="1" l="1"/>
  <c r="F20" i="1"/>
  <c r="J20" i="1"/>
  <c r="G20" i="1"/>
  <c r="L17" i="1"/>
  <c r="L5" i="1"/>
  <c r="L12" i="1"/>
  <c r="J23" i="1"/>
  <c r="J19" i="1"/>
  <c r="J11" i="1"/>
  <c r="J15" i="1"/>
  <c r="I18" i="1"/>
  <c r="I23" i="1"/>
  <c r="G10" i="1"/>
  <c r="G16" i="1"/>
  <c r="G15" i="1"/>
  <c r="D18" i="3"/>
  <c r="H18" i="3" s="1"/>
  <c r="G23" i="1"/>
  <c r="G13" i="1"/>
  <c r="D13" i="3"/>
  <c r="H13" i="3" s="1"/>
  <c r="D12" i="3"/>
  <c r="H12" i="3" s="1"/>
  <c r="D6" i="3"/>
  <c r="H6" i="3" s="1"/>
  <c r="D20" i="3"/>
  <c r="H20" i="3" s="1"/>
  <c r="D5" i="3"/>
  <c r="H5" i="3" s="1"/>
  <c r="E5" i="3"/>
  <c r="D19" i="3"/>
  <c r="H19" i="3" s="1"/>
  <c r="E19" i="3"/>
  <c r="D9" i="3"/>
  <c r="H9" i="3" s="1"/>
  <c r="D15" i="3"/>
  <c r="H15" i="3" s="1"/>
  <c r="E15" i="3"/>
  <c r="E22" i="3"/>
  <c r="E21" i="3"/>
  <c r="G22" i="1"/>
  <c r="G9" i="1"/>
  <c r="E5" i="2"/>
  <c r="G21" i="1"/>
  <c r="E17" i="2"/>
  <c r="D7" i="2"/>
  <c r="H7" i="2" s="1"/>
  <c r="D9" i="2"/>
  <c r="H9" i="2" s="1"/>
  <c r="E22" i="2"/>
  <c r="D20" i="2"/>
  <c r="H20" i="2" s="1"/>
  <c r="E20" i="2"/>
  <c r="D19" i="2"/>
  <c r="E19" i="2"/>
  <c r="E15" i="2"/>
  <c r="E17" i="1" s="1"/>
  <c r="D12" i="2"/>
  <c r="H12" i="2" s="1"/>
  <c r="E12" i="2"/>
  <c r="D10" i="2"/>
  <c r="D11" i="2"/>
  <c r="H11" i="2" s="1"/>
  <c r="D22" i="2"/>
  <c r="H22" i="2" s="1"/>
  <c r="D21" i="2"/>
  <c r="H21" i="2" s="1"/>
  <c r="E21" i="2"/>
  <c r="D17" i="2"/>
  <c r="H17" i="2" s="1"/>
  <c r="D15" i="2"/>
  <c r="E14" i="2"/>
  <c r="F14" i="1"/>
  <c r="D3" i="2"/>
  <c r="D4" i="2"/>
  <c r="H4" i="2" s="1"/>
  <c r="D5" i="2"/>
  <c r="G7" i="1"/>
  <c r="D14" i="2"/>
  <c r="H14" i="2" s="1"/>
  <c r="E20" i="1" l="1"/>
  <c r="L20" i="1"/>
  <c r="K20" i="1"/>
  <c r="D20" i="1"/>
  <c r="H20" i="1" s="1"/>
  <c r="E7" i="1"/>
  <c r="E22" i="1"/>
  <c r="H19" i="2"/>
  <c r="D17" i="1"/>
  <c r="H17" i="1" s="1"/>
  <c r="H15" i="2"/>
  <c r="D12" i="1"/>
  <c r="H12" i="1" s="1"/>
  <c r="H10" i="2"/>
  <c r="D5" i="1"/>
  <c r="H5" i="1" s="1"/>
  <c r="H3" i="2"/>
  <c r="K7" i="1"/>
  <c r="H5" i="2"/>
  <c r="K14" i="1"/>
  <c r="K11" i="1"/>
  <c r="D21" i="1"/>
  <c r="K21" i="1"/>
  <c r="D9" i="1"/>
  <c r="D14" i="1"/>
  <c r="D7" i="1"/>
  <c r="G6" i="1"/>
  <c r="G18" i="1"/>
  <c r="G11" i="1"/>
  <c r="D11" i="1"/>
  <c r="E23" i="1"/>
  <c r="G14" i="1"/>
  <c r="L14" i="1" s="1"/>
  <c r="G8" i="1"/>
  <c r="G19" i="1"/>
  <c r="E20" i="3"/>
  <c r="E21" i="1" s="1"/>
  <c r="E18" i="3"/>
  <c r="D4" i="3"/>
  <c r="D22" i="3"/>
  <c r="D21" i="3"/>
  <c r="D3" i="3"/>
  <c r="H3" i="3" s="1"/>
  <c r="D7" i="3"/>
  <c r="H7" i="3" s="1"/>
  <c r="D17" i="3"/>
  <c r="E17" i="3"/>
  <c r="E18" i="1" s="1"/>
  <c r="D10" i="3"/>
  <c r="H10" i="3" s="1"/>
  <c r="D8" i="3"/>
  <c r="H8" i="3" s="1"/>
  <c r="D14" i="3"/>
  <c r="E16" i="1"/>
  <c r="D11" i="3"/>
  <c r="D18" i="2"/>
  <c r="H18" i="2" s="1"/>
  <c r="E18" i="2"/>
  <c r="D13" i="2"/>
  <c r="H13" i="2" s="1"/>
  <c r="F9" i="1"/>
  <c r="L9" i="1" s="1"/>
  <c r="F23" i="1"/>
  <c r="L23" i="1" s="1"/>
  <c r="E13" i="2"/>
  <c r="E15" i="1" s="1"/>
  <c r="F19" i="1"/>
  <c r="F7" i="1"/>
  <c r="L7" i="1" s="1"/>
  <c r="D8" i="2"/>
  <c r="H8" i="2" s="1"/>
  <c r="L19" i="1" l="1"/>
  <c r="E19" i="1"/>
  <c r="D22" i="1"/>
  <c r="H21" i="3"/>
  <c r="D6" i="1"/>
  <c r="H4" i="3"/>
  <c r="D23" i="1"/>
  <c r="H23" i="1" s="1"/>
  <c r="H22" i="3"/>
  <c r="D13" i="1"/>
  <c r="H11" i="3"/>
  <c r="D18" i="1"/>
  <c r="H17" i="3"/>
  <c r="D16" i="1"/>
  <c r="H14" i="3"/>
  <c r="K18" i="1"/>
  <c r="H9" i="1"/>
  <c r="H7" i="1"/>
  <c r="H14" i="1"/>
  <c r="K23" i="1"/>
  <c r="K22" i="1"/>
  <c r="K16" i="1"/>
  <c r="K13" i="1"/>
  <c r="K6" i="1"/>
  <c r="K10" i="1"/>
  <c r="D15" i="1"/>
  <c r="K15" i="1"/>
  <c r="D19" i="1"/>
  <c r="H19" i="1" s="1"/>
  <c r="K19" i="1"/>
  <c r="D8" i="1"/>
  <c r="K8" i="1"/>
  <c r="F21" i="1"/>
  <c r="D10" i="1"/>
  <c r="F10" i="1"/>
  <c r="L10" i="1" s="1"/>
  <c r="F18" i="1"/>
  <c r="L18" i="1" s="1"/>
  <c r="F22" i="1"/>
  <c r="L22" i="1" s="1"/>
  <c r="F8" i="1"/>
  <c r="L8" i="1" s="1"/>
  <c r="F16" i="1"/>
  <c r="L16" i="1" s="1"/>
  <c r="F13" i="1"/>
  <c r="L13" i="1" s="1"/>
  <c r="F6" i="1"/>
  <c r="L6" i="1" s="1"/>
  <c r="F11" i="1"/>
  <c r="F15" i="1"/>
  <c r="L15" i="1" s="1"/>
  <c r="H21" i="1" l="1"/>
  <c r="L21" i="1"/>
  <c r="H11" i="1"/>
  <c r="L11" i="1"/>
  <c r="H22" i="1"/>
  <c r="H18" i="1"/>
  <c r="H16" i="1"/>
  <c r="H6" i="1"/>
  <c r="H13" i="1"/>
  <c r="H8" i="1"/>
  <c r="H10" i="1"/>
  <c r="H15" i="1"/>
</calcChain>
</file>

<file path=xl/sharedStrings.xml><?xml version="1.0" encoding="utf-8"?>
<sst xmlns="http://schemas.openxmlformats.org/spreadsheetml/2006/main" count="782" uniqueCount="65">
  <si>
    <t>ERED</t>
  </si>
  <si>
    <t>OYE3</t>
  </si>
  <si>
    <t>class</t>
  </si>
  <si>
    <t>total</t>
  </si>
  <si>
    <t>Ia</t>
  </si>
  <si>
    <t>XenB</t>
  </si>
  <si>
    <t>PETNR</t>
  </si>
  <si>
    <t>Ib</t>
  </si>
  <si>
    <t>LeOPR1</t>
  </si>
  <si>
    <t>Ic</t>
  </si>
  <si>
    <t>GluER</t>
  </si>
  <si>
    <t>NCR</t>
  </si>
  <si>
    <t>NerA</t>
  </si>
  <si>
    <t>II</t>
  </si>
  <si>
    <t>OYE2</t>
  </si>
  <si>
    <t>EPB1</t>
  </si>
  <si>
    <t>III</t>
  </si>
  <si>
    <r>
      <t>GkOYE</t>
    </r>
    <r>
      <rPr>
        <vertAlign val="superscript"/>
        <sz val="9"/>
        <color theme="4"/>
        <rFont val="Aptos Narrow"/>
        <family val="2"/>
        <scheme val="minor"/>
      </rPr>
      <t>b</t>
    </r>
  </si>
  <si>
    <t>TsOYE</t>
  </si>
  <si>
    <t>XenA</t>
  </si>
  <si>
    <t>TOYE</t>
  </si>
  <si>
    <t>YqjM</t>
  </si>
  <si>
    <t>5b</t>
  </si>
  <si>
    <t>DBR</t>
  </si>
  <si>
    <t>AtDBR</t>
  </si>
  <si>
    <t>NtDBR</t>
  </si>
  <si>
    <t>no ER</t>
  </si>
  <si>
    <t>control</t>
  </si>
  <si>
    <t>5a</t>
  </si>
  <si>
    <t>GluER T36A</t>
  </si>
  <si>
    <t>TsOYE Y27F</t>
  </si>
  <si>
    <t>%</t>
  </si>
  <si>
    <t>ethyl pent-3-ynoate</t>
  </si>
  <si>
    <t>Tridecane</t>
  </si>
  <si>
    <t>RT</t>
  </si>
  <si>
    <t>Area</t>
  </si>
  <si>
    <t>compound</t>
  </si>
  <si>
    <t>Z%</t>
  </si>
  <si>
    <t>5c</t>
  </si>
  <si>
    <t>ee 5a</t>
  </si>
  <si>
    <t>GkOYE</t>
  </si>
  <si>
    <t>n/a</t>
  </si>
  <si>
    <t>GluER T36A (mislukt)</t>
  </si>
  <si>
    <t>nominal</t>
  </si>
  <si>
    <t>E%</t>
  </si>
  <si>
    <t>mislukt</t>
  </si>
  <si>
    <t>0 timepoint</t>
  </si>
  <si>
    <t>Freshly made</t>
  </si>
  <si>
    <t>nominal GC Area</t>
  </si>
  <si>
    <t>error</t>
  </si>
  <si>
    <r>
      <t>5b</t>
    </r>
    <r>
      <rPr>
        <i/>
        <sz val="9"/>
        <color theme="4"/>
        <rFont val="Aptos Narrow"/>
        <family val="2"/>
        <scheme val="minor"/>
      </rPr>
      <t>E</t>
    </r>
  </si>
  <si>
    <r>
      <t>5b</t>
    </r>
    <r>
      <rPr>
        <i/>
        <sz val="9"/>
        <color theme="4"/>
        <rFont val="Aptos Narrow"/>
        <family val="2"/>
        <scheme val="minor"/>
      </rPr>
      <t>Z</t>
    </r>
  </si>
  <si>
    <r>
      <t>5b</t>
    </r>
    <r>
      <rPr>
        <i/>
        <sz val="11"/>
        <color theme="9"/>
        <rFont val="Aptos Narrow"/>
        <family val="2"/>
        <scheme val="minor"/>
      </rPr>
      <t>Z</t>
    </r>
  </si>
  <si>
    <r>
      <t>5b</t>
    </r>
    <r>
      <rPr>
        <i/>
        <sz val="11"/>
        <color theme="9"/>
        <rFont val="Aptos Narrow"/>
        <family val="2"/>
        <scheme val="minor"/>
      </rPr>
      <t>E</t>
    </r>
  </si>
  <si>
    <t>Green= double checked the data</t>
  </si>
  <si>
    <r>
      <t xml:space="preserve">Conditions: 5 </t>
    </r>
    <r>
      <rPr>
        <sz val="9"/>
        <color theme="1"/>
        <rFont val="Calibri"/>
        <family val="2"/>
      </rPr>
      <t>µM ERED enzyme, 1 mM NADP</t>
    </r>
    <r>
      <rPr>
        <vertAlign val="superscript"/>
        <sz val="9"/>
        <color theme="1"/>
        <rFont val="Calibri"/>
        <family val="2"/>
      </rPr>
      <t>+</t>
    </r>
    <r>
      <rPr>
        <sz val="9"/>
        <color theme="1"/>
        <rFont val="Calibri"/>
        <family val="2"/>
      </rPr>
      <t>, 50</t>
    </r>
    <r>
      <rPr>
        <sz val="9"/>
        <color theme="1"/>
        <rFont val="Aptos Narrow"/>
        <family val="2"/>
        <scheme val="minor"/>
      </rPr>
      <t xml:space="preserve"> mM glucose, 10 U/mL BsGDH,  10 mM  </t>
    </r>
    <r>
      <rPr>
        <b/>
        <sz val="9"/>
        <color theme="1"/>
        <rFont val="Aptos Narrow"/>
        <family val="2"/>
        <scheme val="minor"/>
      </rPr>
      <t>5a</t>
    </r>
    <r>
      <rPr>
        <sz val="9"/>
        <color theme="1"/>
        <rFont val="Aptos Narrow"/>
        <family val="2"/>
        <scheme val="minor"/>
      </rPr>
      <t xml:space="preserve"> ethyl 2,3-pentadienoate, 4 h, 30 °C, 900 rpm, 2% v/v DMSO, 0.5 mL, 50 mM MOPS-NaOH pH 7.0, duplicated experiments. Substrate already includes ethyl pent-3-ynoate, ratio 5a:ethyl pent-3-ynoate by NMR 38:62</t>
    </r>
  </si>
  <si>
    <t>TsOYE Y27F N &amp; C</t>
  </si>
  <si>
    <t>TsOYE Y27F N</t>
  </si>
  <si>
    <t>0 Timepoint</t>
  </si>
  <si>
    <r>
      <rPr>
        <b/>
        <sz val="11"/>
        <color theme="9"/>
        <rFont val="Aptos Narrow"/>
        <family val="2"/>
        <scheme val="minor"/>
      </rPr>
      <t xml:space="preserve">5bE </t>
    </r>
    <r>
      <rPr>
        <sz val="11"/>
        <color theme="9"/>
        <rFont val="Aptos Narrow"/>
        <family val="2"/>
        <scheme val="minor"/>
      </rPr>
      <t>ethyl (</t>
    </r>
    <r>
      <rPr>
        <i/>
        <sz val="11"/>
        <color theme="9"/>
        <rFont val="Aptos Narrow"/>
        <family val="2"/>
        <scheme val="minor"/>
      </rPr>
      <t>E</t>
    </r>
    <r>
      <rPr>
        <sz val="11"/>
        <color theme="9"/>
        <rFont val="Aptos Narrow"/>
        <family val="2"/>
        <scheme val="minor"/>
      </rPr>
      <t>)-pent-3-enoate</t>
    </r>
  </si>
  <si>
    <r>
      <rPr>
        <b/>
        <sz val="11"/>
        <color theme="9"/>
        <rFont val="Aptos Narrow"/>
        <family val="2"/>
        <scheme val="minor"/>
      </rPr>
      <t xml:space="preserve">5bZ </t>
    </r>
    <r>
      <rPr>
        <sz val="11"/>
        <color theme="9"/>
        <rFont val="Aptos Narrow"/>
        <family val="2"/>
        <scheme val="minor"/>
      </rPr>
      <t>ethyl (Z)-pent-3-enoate</t>
    </r>
  </si>
  <si>
    <r>
      <rPr>
        <b/>
        <sz val="11"/>
        <color theme="9"/>
        <rFont val="Aptos Narrow"/>
        <family val="2"/>
        <scheme val="minor"/>
      </rPr>
      <t>5a</t>
    </r>
    <r>
      <rPr>
        <sz val="11"/>
        <color theme="9"/>
        <rFont val="Aptos Narrow"/>
        <family val="2"/>
        <scheme val="minor"/>
      </rPr>
      <t xml:space="preserve"> ethy (S)-penta-2,3-dienoate</t>
    </r>
  </si>
  <si>
    <r>
      <rPr>
        <b/>
        <sz val="11"/>
        <color theme="9"/>
        <rFont val="Aptos Narrow"/>
        <family val="2"/>
        <scheme val="minor"/>
      </rPr>
      <t>5a</t>
    </r>
    <r>
      <rPr>
        <sz val="11"/>
        <color theme="9"/>
        <rFont val="Aptos Narrow"/>
        <family val="2"/>
        <scheme val="minor"/>
      </rPr>
      <t xml:space="preserve"> ethy (R)-penta-2,3-dienoate</t>
    </r>
  </si>
  <si>
    <r>
      <t>(</t>
    </r>
    <r>
      <rPr>
        <b/>
        <i/>
        <sz val="9"/>
        <color theme="4"/>
        <rFont val="Aptos Narrow"/>
        <family val="2"/>
        <scheme val="minor"/>
      </rPr>
      <t>E</t>
    </r>
    <r>
      <rPr>
        <b/>
        <sz val="9"/>
        <color theme="4"/>
        <rFont val="Aptos Narrow"/>
        <family val="2"/>
        <scheme val="minor"/>
      </rPr>
      <t>)-5b</t>
    </r>
  </si>
  <si>
    <r>
      <t>(</t>
    </r>
    <r>
      <rPr>
        <b/>
        <i/>
        <sz val="9"/>
        <color theme="4"/>
        <rFont val="Aptos Narrow"/>
        <family val="2"/>
        <scheme val="minor"/>
      </rPr>
      <t>Z</t>
    </r>
    <r>
      <rPr>
        <b/>
        <sz val="9"/>
        <color theme="4"/>
        <rFont val="Aptos Narrow"/>
        <family val="2"/>
        <scheme val="minor"/>
      </rPr>
      <t>)-5b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</si>
</sst>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64" formatCode="#,##0.0"/>
  </numFmts>
  <fonts count="15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i/>
      <sz val="9"/>
      <color theme="4"/>
      <name val="Aptos Narrow"/>
      <family val="2"/>
      <scheme val="minor"/>
    </font>
    <font>
      <vertAlign val="superscript"/>
      <sz val="9"/>
      <color theme="4"/>
      <name val="Aptos Narrow"/>
      <family val="2"/>
      <scheme val="minor"/>
    </font>
    <font>
      <sz val="9"/>
      <color theme="1"/>
      <name val="Calibri"/>
      <family val="2"/>
    </font>
    <font>
      <vertAlign val="superscript"/>
      <sz val="9"/>
      <color theme="1"/>
      <name val="Calibri"/>
      <family val="2"/>
    </font>
    <font>
      <sz val="11"/>
      <color rgb="FF0070C0"/>
      <name val="Aptos Narrow"/>
      <family val="2"/>
      <scheme val="minor"/>
    </font>
    <font>
      <b/>
      <i/>
      <sz val="9"/>
      <color theme="4"/>
      <name val="Aptos Narrow"/>
      <family val="2"/>
      <scheme val="minor"/>
    </font>
    <font>
      <sz val="11"/>
      <color theme="9"/>
      <name val="Aptos Narrow"/>
      <family val="2"/>
      <scheme val="minor"/>
    </font>
    <font>
      <i/>
      <sz val="11"/>
      <color theme="9"/>
      <name val="Aptos Narrow"/>
      <family val="2"/>
      <scheme val="minor"/>
    </font>
    <font>
      <b/>
      <sz val="11"/>
      <color theme="9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medium">
        <color indexed="64"/>
      </bottom>
      <diagonal/>
    </border>
    <border>
      <left style="hair">
        <color rgb="FF000000"/>
      </left>
      <right style="medium">
        <color rgb="FF000000"/>
      </right>
      <top/>
      <bottom/>
      <diagonal/>
    </border>
    <border>
      <left style="hair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/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/>
      <diagonal/>
    </border>
    <border>
      <left style="medium">
        <color rgb="FF000000"/>
      </left>
      <right style="hair">
        <color rgb="FF000000"/>
      </right>
      <top/>
      <bottom style="hair">
        <color auto="1"/>
      </bottom>
      <diagonal/>
    </border>
    <border>
      <left style="medium">
        <color rgb="FF000000"/>
      </left>
      <right style="hair">
        <color rgb="FF000000"/>
      </right>
      <top style="hair">
        <color auto="1"/>
      </top>
      <bottom style="hair">
        <color auto="1"/>
      </bottom>
      <diagonal/>
    </border>
    <border>
      <left style="medium">
        <color rgb="FF000000"/>
      </left>
      <right style="hair">
        <color rgb="FF000000"/>
      </right>
      <top style="hair">
        <color auto="1"/>
      </top>
      <bottom/>
      <diagonal/>
    </border>
    <border>
      <left style="medium">
        <color rgb="FF000000"/>
      </left>
      <right style="hair">
        <color rgb="FF000000"/>
      </right>
      <top/>
      <bottom/>
      <diagonal/>
    </border>
    <border>
      <left style="medium">
        <color rgb="FF000000"/>
      </left>
      <right style="hair">
        <color rgb="FF000000"/>
      </right>
      <top/>
      <bottom style="medium">
        <color rgb="FF000000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0">
    <xf numFmtId="0" fontId="0" fillId="0" borderId="0" xfId="0"/>
    <xf numFmtId="0" fontId="4" fillId="0" borderId="0" xfId="0" applyFont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5" fillId="0" borderId="5" xfId="0" applyFont="1" applyBorder="1" applyAlignment="1">
      <alignment horizontal="center" vertical="center" wrapText="1"/>
    </xf>
    <xf numFmtId="3" fontId="0" fillId="0" borderId="0" xfId="0" applyNumberFormat="1"/>
    <xf numFmtId="0" fontId="10" fillId="0" borderId="0" xfId="0" applyFont="1"/>
    <xf numFmtId="9" fontId="0" fillId="0" borderId="0" xfId="2" applyFont="1"/>
    <xf numFmtId="1" fontId="0" fillId="0" borderId="0" xfId="2" applyNumberFormat="1" applyFont="1"/>
    <xf numFmtId="1" fontId="0" fillId="0" borderId="0" xfId="0" applyNumberFormat="1"/>
    <xf numFmtId="0" fontId="5" fillId="0" borderId="0" xfId="0" applyFont="1" applyAlignment="1">
      <alignment vertical="center" wrapText="1"/>
    </xf>
    <xf numFmtId="0" fontId="5" fillId="0" borderId="5" xfId="0" applyFont="1" applyBorder="1" applyAlignment="1">
      <alignment vertical="center" wrapText="1"/>
    </xf>
    <xf numFmtId="1" fontId="4" fillId="0" borderId="4" xfId="1" applyNumberFormat="1" applyFont="1" applyBorder="1" applyAlignment="1">
      <alignment horizontal="center" vertical="center" wrapText="1"/>
    </xf>
    <xf numFmtId="1" fontId="4" fillId="0" borderId="9" xfId="1" applyNumberFormat="1" applyFont="1" applyBorder="1" applyAlignment="1">
      <alignment horizontal="center" vertical="center" wrapText="1"/>
    </xf>
    <xf numFmtId="1" fontId="4" fillId="0" borderId="11" xfId="1" applyNumberFormat="1" applyFont="1" applyBorder="1" applyAlignment="1">
      <alignment horizontal="center" vertical="center" wrapText="1"/>
    </xf>
    <xf numFmtId="1" fontId="4" fillId="0" borderId="13" xfId="1" applyNumberFormat="1" applyFont="1" applyBorder="1" applyAlignment="1">
      <alignment horizontal="center" vertical="center" wrapText="1"/>
    </xf>
    <xf numFmtId="1" fontId="4" fillId="0" borderId="16" xfId="1" applyNumberFormat="1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1" fontId="4" fillId="0" borderId="19" xfId="1" applyNumberFormat="1" applyFont="1" applyBorder="1" applyAlignment="1">
      <alignment horizontal="center" vertical="center" wrapText="1"/>
    </xf>
    <xf numFmtId="1" fontId="4" fillId="0" borderId="21" xfId="1" applyNumberFormat="1" applyFont="1" applyBorder="1" applyAlignment="1">
      <alignment horizontal="center" vertical="center" wrapText="1"/>
    </xf>
    <xf numFmtId="1" fontId="4" fillId="0" borderId="22" xfId="1" applyNumberFormat="1" applyFont="1" applyBorder="1" applyAlignment="1">
      <alignment horizontal="center" vertical="center" wrapText="1"/>
    </xf>
    <xf numFmtId="1" fontId="4" fillId="0" borderId="23" xfId="1" applyNumberFormat="1" applyFont="1" applyBorder="1" applyAlignment="1">
      <alignment horizontal="center" vertical="center" wrapText="1"/>
    </xf>
    <xf numFmtId="1" fontId="4" fillId="0" borderId="18" xfId="1" applyNumberFormat="1" applyFont="1" applyBorder="1" applyAlignment="1">
      <alignment horizontal="center" vertical="center" wrapText="1"/>
    </xf>
    <xf numFmtId="2" fontId="0" fillId="0" borderId="0" xfId="2" applyNumberFormat="1" applyFont="1"/>
    <xf numFmtId="43" fontId="0" fillId="0" borderId="0" xfId="1" applyFont="1"/>
    <xf numFmtId="43" fontId="0" fillId="0" borderId="0" xfId="0" applyNumberFormat="1"/>
    <xf numFmtId="2" fontId="4" fillId="0" borderId="0" xfId="1" applyNumberFormat="1" applyFont="1" applyBorder="1" applyAlignment="1">
      <alignment horizontal="center" vertical="center" wrapText="1"/>
    </xf>
    <xf numFmtId="2" fontId="4" fillId="0" borderId="8" xfId="1" applyNumberFormat="1" applyFont="1" applyBorder="1" applyAlignment="1">
      <alignment horizontal="center" vertical="center" wrapText="1"/>
    </xf>
    <xf numFmtId="2" fontId="4" fillId="0" borderId="10" xfId="1" applyNumberFormat="1" applyFont="1" applyBorder="1" applyAlignment="1">
      <alignment horizontal="center" vertical="center" wrapText="1"/>
    </xf>
    <xf numFmtId="2" fontId="4" fillId="0" borderId="12" xfId="1" applyNumberFormat="1" applyFont="1" applyBorder="1" applyAlignment="1">
      <alignment horizontal="center" vertical="center" wrapText="1"/>
    </xf>
    <xf numFmtId="2" fontId="4" fillId="0" borderId="17" xfId="1" applyNumberFormat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center" vertical="center" wrapText="1"/>
    </xf>
    <xf numFmtId="43" fontId="4" fillId="0" borderId="4" xfId="1" applyFont="1" applyBorder="1" applyAlignment="1">
      <alignment horizontal="center" vertical="center" wrapText="1"/>
    </xf>
    <xf numFmtId="43" fontId="4" fillId="0" borderId="6" xfId="1" applyFont="1" applyBorder="1" applyAlignment="1">
      <alignment horizontal="center" vertical="center" wrapText="1"/>
    </xf>
    <xf numFmtId="43" fontId="4" fillId="0" borderId="9" xfId="1" applyFont="1" applyBorder="1" applyAlignment="1">
      <alignment horizontal="center" vertical="center" wrapText="1"/>
    </xf>
    <xf numFmtId="43" fontId="4" fillId="0" borderId="11" xfId="1" applyFont="1" applyBorder="1" applyAlignment="1">
      <alignment horizontal="center" vertical="center" wrapText="1"/>
    </xf>
    <xf numFmtId="43" fontId="4" fillId="0" borderId="13" xfId="1" applyFont="1" applyBorder="1" applyAlignment="1">
      <alignment horizontal="center" vertical="center" wrapText="1"/>
    </xf>
    <xf numFmtId="43" fontId="4" fillId="0" borderId="16" xfId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0" fillId="2" borderId="0" xfId="0" applyFill="1"/>
    <xf numFmtId="43" fontId="4" fillId="2" borderId="4" xfId="1" applyFont="1" applyFill="1" applyBorder="1" applyAlignment="1">
      <alignment horizontal="center" vertical="center" wrapText="1"/>
    </xf>
    <xf numFmtId="43" fontId="4" fillId="2" borderId="13" xfId="1" applyFont="1" applyFill="1" applyBorder="1" applyAlignment="1">
      <alignment horizontal="center" vertical="center" wrapText="1"/>
    </xf>
    <xf numFmtId="43" fontId="4" fillId="3" borderId="9" xfId="1" applyFont="1" applyFill="1" applyBorder="1" applyAlignment="1">
      <alignment horizontal="center" vertical="center" wrapText="1"/>
    </xf>
    <xf numFmtId="43" fontId="4" fillId="3" borderId="4" xfId="1" applyFont="1" applyFill="1" applyBorder="1" applyAlignment="1">
      <alignment horizontal="center" vertical="center" wrapText="1"/>
    </xf>
    <xf numFmtId="0" fontId="12" fillId="0" borderId="0" xfId="0" applyFont="1"/>
    <xf numFmtId="3" fontId="12" fillId="0" borderId="0" xfId="0" applyNumberFormat="1" applyFont="1"/>
    <xf numFmtId="43" fontId="12" fillId="0" borderId="0" xfId="1" applyFont="1"/>
    <xf numFmtId="43" fontId="12" fillId="0" borderId="0" xfId="0" applyNumberFormat="1" applyFont="1"/>
    <xf numFmtId="0" fontId="14" fillId="0" borderId="0" xfId="0" applyFont="1"/>
    <xf numFmtId="2" fontId="4" fillId="0" borderId="24" xfId="1" applyNumberFormat="1" applyFont="1" applyBorder="1" applyAlignment="1">
      <alignment horizontal="center" vertical="center" wrapText="1"/>
    </xf>
    <xf numFmtId="2" fontId="4" fillId="0" borderId="25" xfId="1" applyNumberFormat="1" applyFont="1" applyBorder="1" applyAlignment="1">
      <alignment horizontal="center" vertical="center" wrapText="1"/>
    </xf>
    <xf numFmtId="2" fontId="4" fillId="0" borderId="26" xfId="1" applyNumberFormat="1" applyFont="1" applyBorder="1" applyAlignment="1">
      <alignment horizontal="center" vertical="center" wrapText="1"/>
    </xf>
    <xf numFmtId="2" fontId="4" fillId="0" borderId="27" xfId="1" applyNumberFormat="1" applyFont="1" applyBorder="1" applyAlignment="1">
      <alignment horizontal="center" vertical="center" wrapText="1"/>
    </xf>
    <xf numFmtId="2" fontId="4" fillId="0" borderId="28" xfId="1" applyNumberFormat="1" applyFont="1" applyBorder="1" applyAlignment="1">
      <alignment horizontal="center" vertical="center" wrapText="1"/>
    </xf>
    <xf numFmtId="2" fontId="4" fillId="0" borderId="29" xfId="1" applyNumberFormat="1" applyFont="1" applyBorder="1" applyAlignment="1">
      <alignment horizontal="center" vertical="center" wrapText="1"/>
    </xf>
    <xf numFmtId="43" fontId="4" fillId="0" borderId="7" xfId="1" applyFont="1" applyBorder="1" applyAlignment="1">
      <alignment horizontal="center" vertical="center" wrapText="1"/>
    </xf>
    <xf numFmtId="164" fontId="12" fillId="0" borderId="0" xfId="0" applyNumberFormat="1" applyFont="1"/>
    <xf numFmtId="43" fontId="4" fillId="0" borderId="4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E7B3C7"/>
      <color rgb="FFC13E70"/>
      <color rgb="FFF0D0DC"/>
      <color rgb="FFFBE5FF"/>
      <color rgb="FF96658C"/>
      <color rgb="FF5C5581"/>
      <color rgb="FFE4CCDF"/>
      <color rgb="FFE0A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5643124563741"/>
          <c:y val="0.12064484555297793"/>
          <c:w val="0.74088822260295706"/>
          <c:h val="0.4150403590915275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summary!$D$2</c:f>
              <c:strCache>
                <c:ptCount val="1"/>
                <c:pt idx="0">
                  <c:v>5a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summary!$K$4:$K$23</c:f>
                <c:numCache>
                  <c:formatCode>General</c:formatCode>
                  <c:ptCount val="20"/>
                  <c:pt idx="2">
                    <c:v>0</c:v>
                  </c:pt>
                  <c:pt idx="3">
                    <c:v>8.3390936811472416E-3</c:v>
                  </c:pt>
                  <c:pt idx="4">
                    <c:v>0</c:v>
                  </c:pt>
                  <c:pt idx="6">
                    <c:v>0</c:v>
                  </c:pt>
                  <c:pt idx="7">
                    <c:v>4.3193421555749881E-3</c:v>
                  </c:pt>
                  <c:pt idx="9">
                    <c:v>4.6030135296557346E-3</c:v>
                  </c:pt>
                  <c:pt idx="10">
                    <c:v>3.2377414906556316E-2</c:v>
                  </c:pt>
                  <c:pt idx="11">
                    <c:v>4.2732432818870486E-2</c:v>
                  </c:pt>
                  <c:pt idx="12">
                    <c:v>3.5873096387611849E-3</c:v>
                  </c:pt>
                  <c:pt idx="13">
                    <c:v>4.4394706387838788E-2</c:v>
                  </c:pt>
                  <c:pt idx="14">
                    <c:v>4.4764821658042762E-2</c:v>
                  </c:pt>
                  <c:pt idx="15">
                    <c:v>0.11665814583040003</c:v>
                  </c:pt>
                  <c:pt idx="16">
                    <c:v>3.7149219677481811E-2</c:v>
                  </c:pt>
                  <c:pt idx="17">
                    <c:v>9.8151535838333307E-3</c:v>
                  </c:pt>
                  <c:pt idx="18">
                    <c:v>1.604318565858364E-2</c:v>
                  </c:pt>
                  <c:pt idx="19">
                    <c:v>6.850134082918854E-3</c:v>
                  </c:pt>
                </c:numCache>
              </c:numRef>
            </c:plus>
            <c:minus>
              <c:numRef>
                <c:f>summary!$K$4:$K$23</c:f>
                <c:numCache>
                  <c:formatCode>General</c:formatCode>
                  <c:ptCount val="20"/>
                  <c:pt idx="2">
                    <c:v>0</c:v>
                  </c:pt>
                  <c:pt idx="3">
                    <c:v>8.3390936811472416E-3</c:v>
                  </c:pt>
                  <c:pt idx="4">
                    <c:v>0</c:v>
                  </c:pt>
                  <c:pt idx="6">
                    <c:v>0</c:v>
                  </c:pt>
                  <c:pt idx="7">
                    <c:v>4.3193421555749881E-3</c:v>
                  </c:pt>
                  <c:pt idx="9">
                    <c:v>4.6030135296557346E-3</c:v>
                  </c:pt>
                  <c:pt idx="10">
                    <c:v>3.2377414906556316E-2</c:v>
                  </c:pt>
                  <c:pt idx="11">
                    <c:v>4.2732432818870486E-2</c:v>
                  </c:pt>
                  <c:pt idx="12">
                    <c:v>3.5873096387611849E-3</c:v>
                  </c:pt>
                  <c:pt idx="13">
                    <c:v>4.4394706387838788E-2</c:v>
                  </c:pt>
                  <c:pt idx="14">
                    <c:v>4.4764821658042762E-2</c:v>
                  </c:pt>
                  <c:pt idx="15">
                    <c:v>0.11665814583040003</c:v>
                  </c:pt>
                  <c:pt idx="16">
                    <c:v>3.7149219677481811E-2</c:v>
                  </c:pt>
                  <c:pt idx="17">
                    <c:v>9.8151535838333307E-3</c:v>
                  </c:pt>
                  <c:pt idx="18">
                    <c:v>1.604318565858364E-2</c:v>
                  </c:pt>
                  <c:pt idx="19">
                    <c:v>6.850134082918854E-3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summary!$D$4:$D$23</c:f>
              <c:numCache>
                <c:formatCode>_(* #,##0.00_);_(* \(#,##0.00\);_(* "-"??_);_(@_)</c:formatCode>
                <c:ptCount val="20"/>
                <c:pt idx="0">
                  <c:v>0.72114500000000004</c:v>
                </c:pt>
                <c:pt idx="1">
                  <c:v>3.3786446020488575E-3</c:v>
                </c:pt>
                <c:pt idx="2">
                  <c:v>0</c:v>
                </c:pt>
                <c:pt idx="3">
                  <c:v>0.10040934218976608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3.054236128471994E-3</c:v>
                </c:pt>
                <c:pt idx="8">
                  <c:v>1.2828868721076091E-2</c:v>
                </c:pt>
                <c:pt idx="9">
                  <c:v>3.2548220807129954E-3</c:v>
                </c:pt>
                <c:pt idx="10">
                  <c:v>2.2894289637716378E-2</c:v>
                </c:pt>
                <c:pt idx="11">
                  <c:v>0.22586423554020593</c:v>
                </c:pt>
                <c:pt idx="12">
                  <c:v>0.20503188557446986</c:v>
                </c:pt>
                <c:pt idx="13">
                  <c:v>0.14169468417429976</c:v>
                </c:pt>
                <c:pt idx="14">
                  <c:v>0.21428455883518294</c:v>
                </c:pt>
                <c:pt idx="15">
                  <c:v>0.20000496529877615</c:v>
                </c:pt>
                <c:pt idx="16">
                  <c:v>0.25590012686673419</c:v>
                </c:pt>
                <c:pt idx="17">
                  <c:v>0.18310257400581495</c:v>
                </c:pt>
                <c:pt idx="18">
                  <c:v>0.21145272244175772</c:v>
                </c:pt>
                <c:pt idx="19">
                  <c:v>0.23034253224418666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B-479E-8777-E1A40CF4B2DB}"/>
            </c:ext>
          </c:extLst>
        </c:ser>
        <c:ser>
          <c:idx val="2"/>
          <c:order val="1"/>
          <c:tx>
            <c:strRef>
              <c:f>summary!$G$2</c:f>
              <c:strCache>
                <c:ptCount val="1"/>
                <c:pt idx="0">
                  <c:v>(Z)-5b</c:v>
                </c:pt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summary!$J$4:$J$23</c:f>
                <c:numCache>
                  <c:formatCode>General</c:formatCode>
                  <c:ptCount val="20"/>
                  <c:pt idx="2">
                    <c:v>3.0002659146040944E-2</c:v>
                  </c:pt>
                  <c:pt idx="3">
                    <c:v>1.5435805439252924E-2</c:v>
                  </c:pt>
                  <c:pt idx="4">
                    <c:v>2.5583506102802491E-3</c:v>
                  </c:pt>
                  <c:pt idx="6">
                    <c:v>3.3035979856494654E-3</c:v>
                  </c:pt>
                  <c:pt idx="7">
                    <c:v>7.7432977871462777E-2</c:v>
                  </c:pt>
                  <c:pt idx="9">
                    <c:v>9.482378382385398E-2</c:v>
                  </c:pt>
                  <c:pt idx="10">
                    <c:v>0.12416872635203824</c:v>
                  </c:pt>
                  <c:pt idx="11">
                    <c:v>3.6296302336615904E-2</c:v>
                  </c:pt>
                  <c:pt idx="12">
                    <c:v>3.2174574687164892E-2</c:v>
                  </c:pt>
                  <c:pt idx="13">
                    <c:v>8.3446272414114717E-2</c:v>
                  </c:pt>
                  <c:pt idx="14">
                    <c:v>9.2504316201383694E-3</c:v>
                  </c:pt>
                  <c:pt idx="15">
                    <c:v>6.0997852257504946E-3</c:v>
                  </c:pt>
                  <c:pt idx="16">
                    <c:v>2.9584021809657725E-2</c:v>
                  </c:pt>
                  <c:pt idx="17">
                    <c:v>2.4338142174785971E-3</c:v>
                  </c:pt>
                  <c:pt idx="18">
                    <c:v>2.9432307502347431E-3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summary!$J$4:$J$23</c:f>
                <c:numCache>
                  <c:formatCode>General</c:formatCode>
                  <c:ptCount val="20"/>
                  <c:pt idx="2">
                    <c:v>3.0002659146040944E-2</c:v>
                  </c:pt>
                  <c:pt idx="3">
                    <c:v>1.5435805439252924E-2</c:v>
                  </c:pt>
                  <c:pt idx="4">
                    <c:v>2.5583506102802491E-3</c:v>
                  </c:pt>
                  <c:pt idx="6">
                    <c:v>3.3035979856494654E-3</c:v>
                  </c:pt>
                  <c:pt idx="7">
                    <c:v>7.7432977871462777E-2</c:v>
                  </c:pt>
                  <c:pt idx="9">
                    <c:v>9.482378382385398E-2</c:v>
                  </c:pt>
                  <c:pt idx="10">
                    <c:v>0.12416872635203824</c:v>
                  </c:pt>
                  <c:pt idx="11">
                    <c:v>3.6296302336615904E-2</c:v>
                  </c:pt>
                  <c:pt idx="12">
                    <c:v>3.2174574687164892E-2</c:v>
                  </c:pt>
                  <c:pt idx="13">
                    <c:v>8.3446272414114717E-2</c:v>
                  </c:pt>
                  <c:pt idx="14">
                    <c:v>9.2504316201383694E-3</c:v>
                  </c:pt>
                  <c:pt idx="15">
                    <c:v>6.0997852257504946E-3</c:v>
                  </c:pt>
                  <c:pt idx="16">
                    <c:v>2.9584021809657725E-2</c:v>
                  </c:pt>
                  <c:pt idx="17">
                    <c:v>2.4338142174785971E-3</c:v>
                  </c:pt>
                  <c:pt idx="18">
                    <c:v>2.9432307502347431E-3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summary!$G$4:$G$23</c:f>
              <c:numCache>
                <c:formatCode>_(* #,##0.00_);_(* \(#,##0.00\);_(* "-"??_);_(@_)</c:formatCode>
                <c:ptCount val="20"/>
                <c:pt idx="1">
                  <c:v>0.16783556606251643</c:v>
                </c:pt>
                <c:pt idx="2">
                  <c:v>0.36365090761167873</c:v>
                </c:pt>
                <c:pt idx="3">
                  <c:v>0.28540890806187991</c:v>
                </c:pt>
                <c:pt idx="4">
                  <c:v>0.33134382644966254</c:v>
                </c:pt>
                <c:pt idx="5">
                  <c:v>0.29489871080580315</c:v>
                </c:pt>
                <c:pt idx="6">
                  <c:v>0.30643999020746066</c:v>
                </c:pt>
                <c:pt idx="7">
                  <c:v>0.23126587916405617</c:v>
                </c:pt>
                <c:pt idx="8">
                  <c:v>0.38434858364966085</c:v>
                </c:pt>
                <c:pt idx="9">
                  <c:v>0.27129604278360697</c:v>
                </c:pt>
                <c:pt idx="10">
                  <c:v>0.26850426953007278</c:v>
                </c:pt>
                <c:pt idx="11">
                  <c:v>0.10164504102548114</c:v>
                </c:pt>
                <c:pt idx="12">
                  <c:v>0.14079807088283727</c:v>
                </c:pt>
                <c:pt idx="13">
                  <c:v>0.3366303542118918</c:v>
                </c:pt>
                <c:pt idx="14">
                  <c:v>1.2981067316540418E-2</c:v>
                </c:pt>
                <c:pt idx="15">
                  <c:v>9.1450460246919954E-3</c:v>
                </c:pt>
                <c:pt idx="16">
                  <c:v>4.5194236365927461E-2</c:v>
                </c:pt>
                <c:pt idx="17">
                  <c:v>7.0618108257600565E-2</c:v>
                </c:pt>
                <c:pt idx="18">
                  <c:v>2.3734461307163626E-2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4B-479E-8777-E1A40CF4B2DB}"/>
            </c:ext>
          </c:extLst>
        </c:ser>
        <c:ser>
          <c:idx val="1"/>
          <c:order val="2"/>
          <c:tx>
            <c:strRef>
              <c:f>summary!$F$2</c:f>
              <c:strCache>
                <c:ptCount val="1"/>
                <c:pt idx="0">
                  <c:v>(E)-5b</c:v>
                </c:pt>
              </c:strCache>
            </c:strRef>
          </c:tx>
          <c:spPr>
            <a:pattFill prst="lgCheck">
              <a:fgClr>
                <a:srgbClr val="C13E70"/>
              </a:fgClr>
              <a:bgClr>
                <a:schemeClr val="bg1"/>
              </a:bgClr>
            </a:patt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summary!$I$4:$I$23</c:f>
                <c:numCache>
                  <c:formatCode>General</c:formatCode>
                  <c:ptCount val="20"/>
                  <c:pt idx="2">
                    <c:v>2.7989130561893928E-2</c:v>
                  </c:pt>
                  <c:pt idx="3">
                    <c:v>1.1435375388317323E-3</c:v>
                  </c:pt>
                  <c:pt idx="4">
                    <c:v>3.3152088977657073E-3</c:v>
                  </c:pt>
                  <c:pt idx="6">
                    <c:v>5.2528838078954787E-3</c:v>
                  </c:pt>
                  <c:pt idx="7">
                    <c:v>6.1233297346323684E-2</c:v>
                  </c:pt>
                  <c:pt idx="9">
                    <c:v>6.5033339178635283E-2</c:v>
                  </c:pt>
                  <c:pt idx="10">
                    <c:v>7.3951359408200107E-2</c:v>
                  </c:pt>
                  <c:pt idx="11">
                    <c:v>5.6268830093737544E-3</c:v>
                  </c:pt>
                  <c:pt idx="12">
                    <c:v>3.2087041364614126E-3</c:v>
                  </c:pt>
                  <c:pt idx="13">
                    <c:v>9.3526671043154905E-3</c:v>
                  </c:pt>
                  <c:pt idx="14">
                    <c:v>0</c:v>
                  </c:pt>
                  <c:pt idx="15">
                    <c:v>0</c:v>
                  </c:pt>
                  <c:pt idx="16">
                    <c:v>5.0513404149402554E-3</c:v>
                  </c:pt>
                  <c:pt idx="17">
                    <c:v>4.0691847021163563E-5</c:v>
                  </c:pt>
                  <c:pt idx="18">
                    <c:v>4.8736115185860952E-4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summary!$I$4:$I$22</c:f>
                <c:numCache>
                  <c:formatCode>General</c:formatCode>
                  <c:ptCount val="19"/>
                  <c:pt idx="2">
                    <c:v>2.7989130561893928E-2</c:v>
                  </c:pt>
                  <c:pt idx="3">
                    <c:v>1.1435375388317323E-3</c:v>
                  </c:pt>
                  <c:pt idx="4">
                    <c:v>3.3152088977657073E-3</c:v>
                  </c:pt>
                  <c:pt idx="6">
                    <c:v>5.2528838078954787E-3</c:v>
                  </c:pt>
                  <c:pt idx="7">
                    <c:v>6.1233297346323684E-2</c:v>
                  </c:pt>
                  <c:pt idx="9">
                    <c:v>6.5033339178635283E-2</c:v>
                  </c:pt>
                  <c:pt idx="10">
                    <c:v>7.3951359408200107E-2</c:v>
                  </c:pt>
                  <c:pt idx="11">
                    <c:v>5.6268830093737544E-3</c:v>
                  </c:pt>
                  <c:pt idx="12">
                    <c:v>3.2087041364614126E-3</c:v>
                  </c:pt>
                  <c:pt idx="13">
                    <c:v>9.3526671043154905E-3</c:v>
                  </c:pt>
                  <c:pt idx="14">
                    <c:v>0</c:v>
                  </c:pt>
                  <c:pt idx="15">
                    <c:v>0</c:v>
                  </c:pt>
                  <c:pt idx="16">
                    <c:v>5.0513404149402554E-3</c:v>
                  </c:pt>
                  <c:pt idx="17">
                    <c:v>4.0691847021163563E-5</c:v>
                  </c:pt>
                  <c:pt idx="18">
                    <c:v>4.8736115185860952E-4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summary!$F$4:$F$23</c:f>
              <c:numCache>
                <c:formatCode>_(* #,##0.00_);_(* \(#,##0.00\);_(* "-"??_);_(@_)</c:formatCode>
                <c:ptCount val="20"/>
                <c:pt idx="1">
                  <c:v>0.35375295508274229</c:v>
                </c:pt>
                <c:pt idx="2">
                  <c:v>0.35063182566255813</c:v>
                </c:pt>
                <c:pt idx="3">
                  <c:v>3.6328996633470396E-2</c:v>
                </c:pt>
                <c:pt idx="4">
                  <c:v>0.32947116245302577</c:v>
                </c:pt>
                <c:pt idx="5">
                  <c:v>0.29128714991709309</c:v>
                </c:pt>
                <c:pt idx="6">
                  <c:v>0.33471971164762859</c:v>
                </c:pt>
                <c:pt idx="7">
                  <c:v>0.22186908379669193</c:v>
                </c:pt>
                <c:pt idx="8">
                  <c:v>0.27003835232390194</c:v>
                </c:pt>
                <c:pt idx="9">
                  <c:v>0.20813780883621202</c:v>
                </c:pt>
                <c:pt idx="10">
                  <c:v>0.21505208276407461</c:v>
                </c:pt>
                <c:pt idx="11">
                  <c:v>1.2923742528745383E-2</c:v>
                </c:pt>
                <c:pt idx="12">
                  <c:v>2.2688964537131901E-3</c:v>
                </c:pt>
                <c:pt idx="13">
                  <c:v>4.874053581828771E-2</c:v>
                </c:pt>
                <c:pt idx="14">
                  <c:v>0</c:v>
                </c:pt>
                <c:pt idx="15">
                  <c:v>0</c:v>
                </c:pt>
                <c:pt idx="16">
                  <c:v>3.5718370614859236E-3</c:v>
                </c:pt>
                <c:pt idx="17">
                  <c:v>6.2261340486445722E-3</c:v>
                </c:pt>
                <c:pt idx="18">
                  <c:v>1.3094487388344189E-2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B-479E-8777-E1A40CF4B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  <c:extLst/>
      </c:barChart>
      <c:scatterChart>
        <c:scatterStyle val="lineMarker"/>
        <c:varyColors val="0"/>
        <c:ser>
          <c:idx val="4"/>
          <c:order val="3"/>
          <c:tx>
            <c:strRef>
              <c:f>summary!$E$3</c:f>
              <c:strCache>
                <c:ptCount val="1"/>
                <c:pt idx="0">
                  <c:v>ee 5a</c:v>
                </c:pt>
              </c:strCache>
              <c:extLst xmlns:c15="http://schemas.microsoft.com/office/drawing/2012/chart"/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1"/>
            <c:spPr>
              <a:solidFill>
                <a:schemeClr val="accent4"/>
              </a:solidFill>
              <a:ln w="3175">
                <a:solidFill>
                  <a:schemeClr val="bg1"/>
                </a:solidFill>
              </a:ln>
              <a:effectLst/>
            </c:spPr>
          </c:marker>
          <c:yVal>
            <c:numRef>
              <c:f>summary!$E$4:$E$23</c:f>
              <c:numCache>
                <c:formatCode>0</c:formatCode>
                <c:ptCount val="20"/>
                <c:pt idx="0" formatCode="General">
                  <c:v>0</c:v>
                </c:pt>
                <c:pt idx="3">
                  <c:v>56.049119599912665</c:v>
                </c:pt>
                <c:pt idx="11">
                  <c:v>20.139871732462904</c:v>
                </c:pt>
                <c:pt idx="12">
                  <c:v>36.739451143809006</c:v>
                </c:pt>
                <c:pt idx="13">
                  <c:v>89.528013265139307</c:v>
                </c:pt>
                <c:pt idx="14">
                  <c:v>2.1501044227987554</c:v>
                </c:pt>
                <c:pt idx="15">
                  <c:v>2.9575258597631175</c:v>
                </c:pt>
                <c:pt idx="16">
                  <c:v>9.6757030149559498</c:v>
                </c:pt>
                <c:pt idx="17">
                  <c:v>-21.665713249442923</c:v>
                </c:pt>
                <c:pt idx="18">
                  <c:v>-2.3164439724936892</c:v>
                </c:pt>
                <c:pt idx="19">
                  <c:v>0.66443067024822799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854B-479E-8777-E1A40CF4B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933231"/>
        <c:axId val="1496935151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4"/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multiLvlStrRef>
                    <c:extLst>
                      <c:ext uri="{02D57815-91ED-43cb-92C2-25804820EDAC}">
                        <c15:formulaRef>
                          <c15:sqref>summary!$B$4:$C$23</c15:sqref>
                        </c15:formulaRef>
                      </c:ext>
                    </c:extLst>
                    <c:multiLvlStrCache>
                      <c:ptCount val="20"/>
                      <c:lvl>
                        <c:pt idx="0">
                          <c:v>0 Timepoint</c:v>
                        </c:pt>
                        <c:pt idx="1">
                          <c:v>XenB</c:v>
                        </c:pt>
                        <c:pt idx="2">
                          <c:v>PETNR</c:v>
                        </c:pt>
                        <c:pt idx="3">
                          <c:v>LeOPR1</c:v>
                        </c:pt>
                        <c:pt idx="4">
                          <c:v>GluER</c:v>
                        </c:pt>
                        <c:pt idx="5">
                          <c:v>GluER T36A</c:v>
                        </c:pt>
                        <c:pt idx="6">
                          <c:v>NCR</c:v>
                        </c:pt>
                        <c:pt idx="7">
                          <c:v>NerA</c:v>
                        </c:pt>
                        <c:pt idx="8">
                          <c:v>OYE3</c:v>
                        </c:pt>
                        <c:pt idx="9">
                          <c:v>OYE2</c:v>
                        </c:pt>
                        <c:pt idx="10">
                          <c:v>EPB1</c:v>
                        </c:pt>
                        <c:pt idx="11">
                          <c:v>GkOYE</c:v>
                        </c:pt>
                        <c:pt idx="12">
                          <c:v>TsOYE</c:v>
                        </c:pt>
                        <c:pt idx="13">
                          <c:v>TsOYE Y27F</c:v>
                        </c:pt>
                        <c:pt idx="14">
                          <c:v>XenA</c:v>
                        </c:pt>
                        <c:pt idx="15">
                          <c:v>TOYE</c:v>
                        </c:pt>
                        <c:pt idx="16">
                          <c:v>YqjM</c:v>
                        </c:pt>
                        <c:pt idx="17">
                          <c:v>AtDBR</c:v>
                        </c:pt>
                        <c:pt idx="18">
                          <c:v>NtDBR</c:v>
                        </c:pt>
                        <c:pt idx="19">
                          <c:v>control</c:v>
                        </c:pt>
                      </c:lvl>
                      <c:lvl>
                        <c:pt idx="1">
                          <c:v>Ia</c:v>
                        </c:pt>
                        <c:pt idx="3">
                          <c:v>Ib</c:v>
                        </c:pt>
                        <c:pt idx="4">
                          <c:v>Ic</c:v>
                        </c:pt>
                        <c:pt idx="8">
                          <c:v>II</c:v>
                        </c:pt>
                        <c:pt idx="11">
                          <c:v>III</c:v>
                        </c:pt>
                        <c:pt idx="17">
                          <c:v>DBR</c:v>
                        </c:pt>
                        <c:pt idx="19">
                          <c:v>no ER</c:v>
                        </c:pt>
                      </c:lvl>
                    </c:multiLvlStrCache>
                  </c:multiLvlStrRef>
                </c:xVal>
                <c:yVal>
                  <c:numRef>
                    <c:extLst>
                      <c:ext uri="{02D57815-91ED-43cb-92C2-25804820EDAC}">
                        <c15:formulaRef>
                          <c15:sqref>summary!$E$4:$E$23</c15:sqref>
                        </c15:formulaRef>
                      </c:ext>
                    </c:extLst>
                    <c:numCache>
                      <c:formatCode>0</c:formatCode>
                      <c:ptCount val="20"/>
                      <c:pt idx="0" formatCode="General">
                        <c:v>0</c:v>
                      </c:pt>
                      <c:pt idx="3">
                        <c:v>56.049119599912665</c:v>
                      </c:pt>
                      <c:pt idx="11">
                        <c:v>20.139871732462904</c:v>
                      </c:pt>
                      <c:pt idx="12">
                        <c:v>36.739451143809006</c:v>
                      </c:pt>
                      <c:pt idx="13">
                        <c:v>89.528013265139307</c:v>
                      </c:pt>
                      <c:pt idx="14">
                        <c:v>2.1501044227987554</c:v>
                      </c:pt>
                      <c:pt idx="15">
                        <c:v>2.9575258597631175</c:v>
                      </c:pt>
                      <c:pt idx="16">
                        <c:v>9.6757030149559498</c:v>
                      </c:pt>
                      <c:pt idx="17">
                        <c:v>-21.665713249442923</c:v>
                      </c:pt>
                      <c:pt idx="18">
                        <c:v>-2.3164439724936892</c:v>
                      </c:pt>
                      <c:pt idx="19">
                        <c:v>0.66443067024822799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44F6-4CC2-A128-0A4F2EC34944}"/>
                  </c:ext>
                </c:extLst>
              </c15:ser>
            </c15:filteredScatterSeries>
          </c:ext>
        </c:extLst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75000000000000011"/>
          <c:min val="0"/>
        </c:scaling>
        <c:delete val="0"/>
        <c:axPos val="l"/>
        <c:majorGridlines>
          <c:spPr>
            <a:ln w="9525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1.6279657314670248E-2"/>
              <c:y val="0.22511460095633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496935151"/>
        <c:scaling>
          <c:orientation val="minMax"/>
          <c:max val="100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4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 i="1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ee</a:t>
                </a:r>
                <a:r>
                  <a:rPr lang="nl-NL" sz="1400" b="1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 5a</a:t>
                </a:r>
              </a:p>
            </c:rich>
          </c:tx>
          <c:layout>
            <c:manualLayout>
              <c:xMode val="edge"/>
              <c:yMode val="edge"/>
              <c:x val="0.95565758482562546"/>
              <c:y val="0.300440444223083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accent4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>
            <a:solidFill>
              <a:schemeClr val="accent4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accent4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1496933231"/>
        <c:crosses val="max"/>
        <c:crossBetween val="midCat"/>
      </c:valAx>
      <c:valAx>
        <c:axId val="1496933231"/>
        <c:scaling>
          <c:orientation val="minMax"/>
        </c:scaling>
        <c:delete val="1"/>
        <c:axPos val="b"/>
        <c:majorTickMark val="out"/>
        <c:minorTickMark val="none"/>
        <c:tickLblPos val="nextTo"/>
        <c:crossAx val="14969351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1.xml"/><Relationship Id="rId1" Type="http://schemas.openxmlformats.org/officeDocument/2006/relationships/image" Target="../media/image6.emf"/><Relationship Id="rId4" Type="http://schemas.openxmlformats.org/officeDocument/2006/relationships/image" Target="../media/image8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21.emf"/><Relationship Id="rId18" Type="http://schemas.openxmlformats.org/officeDocument/2006/relationships/image" Target="../media/image26.emf"/><Relationship Id="rId3" Type="http://schemas.openxmlformats.org/officeDocument/2006/relationships/image" Target="../media/image11.emf"/><Relationship Id="rId7" Type="http://schemas.openxmlformats.org/officeDocument/2006/relationships/image" Target="../media/image15.emf"/><Relationship Id="rId12" Type="http://schemas.openxmlformats.org/officeDocument/2006/relationships/image" Target="../media/image20.emf"/><Relationship Id="rId17" Type="http://schemas.openxmlformats.org/officeDocument/2006/relationships/image" Target="../media/image25.emf"/><Relationship Id="rId2" Type="http://schemas.openxmlformats.org/officeDocument/2006/relationships/image" Target="../media/image10.emf"/><Relationship Id="rId16" Type="http://schemas.openxmlformats.org/officeDocument/2006/relationships/image" Target="../media/image24.emf"/><Relationship Id="rId20" Type="http://schemas.openxmlformats.org/officeDocument/2006/relationships/image" Target="../media/image28.emf"/><Relationship Id="rId1" Type="http://schemas.openxmlformats.org/officeDocument/2006/relationships/image" Target="../media/image9.emf"/><Relationship Id="rId6" Type="http://schemas.openxmlformats.org/officeDocument/2006/relationships/image" Target="../media/image14.emf"/><Relationship Id="rId11" Type="http://schemas.openxmlformats.org/officeDocument/2006/relationships/image" Target="../media/image19.emf"/><Relationship Id="rId5" Type="http://schemas.openxmlformats.org/officeDocument/2006/relationships/image" Target="../media/image13.emf"/><Relationship Id="rId15" Type="http://schemas.openxmlformats.org/officeDocument/2006/relationships/image" Target="../media/image23.emf"/><Relationship Id="rId10" Type="http://schemas.openxmlformats.org/officeDocument/2006/relationships/image" Target="../media/image18.emf"/><Relationship Id="rId19" Type="http://schemas.openxmlformats.org/officeDocument/2006/relationships/image" Target="../media/image27.emf"/><Relationship Id="rId4" Type="http://schemas.openxmlformats.org/officeDocument/2006/relationships/image" Target="../media/image12.emf"/><Relationship Id="rId9" Type="http://schemas.openxmlformats.org/officeDocument/2006/relationships/image" Target="../media/image17.emf"/><Relationship Id="rId14" Type="http://schemas.openxmlformats.org/officeDocument/2006/relationships/image" Target="../media/image22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emf"/><Relationship Id="rId13" Type="http://schemas.openxmlformats.org/officeDocument/2006/relationships/image" Target="../media/image41.emf"/><Relationship Id="rId3" Type="http://schemas.openxmlformats.org/officeDocument/2006/relationships/image" Target="../media/image31.emf"/><Relationship Id="rId7" Type="http://schemas.openxmlformats.org/officeDocument/2006/relationships/image" Target="../media/image35.emf"/><Relationship Id="rId12" Type="http://schemas.openxmlformats.org/officeDocument/2006/relationships/image" Target="../media/image40.emf"/><Relationship Id="rId2" Type="http://schemas.openxmlformats.org/officeDocument/2006/relationships/image" Target="../media/image30.emf"/><Relationship Id="rId16" Type="http://schemas.openxmlformats.org/officeDocument/2006/relationships/image" Target="../media/image44.emf"/><Relationship Id="rId1" Type="http://schemas.openxmlformats.org/officeDocument/2006/relationships/image" Target="../media/image29.emf"/><Relationship Id="rId6" Type="http://schemas.openxmlformats.org/officeDocument/2006/relationships/image" Target="../media/image34.emf"/><Relationship Id="rId11" Type="http://schemas.openxmlformats.org/officeDocument/2006/relationships/image" Target="../media/image39.emf"/><Relationship Id="rId5" Type="http://schemas.openxmlformats.org/officeDocument/2006/relationships/image" Target="../media/image33.emf"/><Relationship Id="rId15" Type="http://schemas.openxmlformats.org/officeDocument/2006/relationships/image" Target="../media/image43.emf"/><Relationship Id="rId10" Type="http://schemas.openxmlformats.org/officeDocument/2006/relationships/image" Target="../media/image38.emf"/><Relationship Id="rId4" Type="http://schemas.openxmlformats.org/officeDocument/2006/relationships/image" Target="../media/image32.emf"/><Relationship Id="rId9" Type="http://schemas.openxmlformats.org/officeDocument/2006/relationships/image" Target="../media/image37.emf"/><Relationship Id="rId14" Type="http://schemas.openxmlformats.org/officeDocument/2006/relationships/image" Target="../media/image42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186171</xdr:colOff>
      <xdr:row>24</xdr:row>
      <xdr:rowOff>0</xdr:rowOff>
    </xdr:from>
    <xdr:to>
      <xdr:col>28</xdr:col>
      <xdr:colOff>584490</xdr:colOff>
      <xdr:row>48</xdr:row>
      <xdr:rowOff>157595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1012" y="6113318"/>
          <a:ext cx="11100955" cy="51971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91350</xdr:colOff>
      <xdr:row>0</xdr:row>
      <xdr:rowOff>251978</xdr:rowOff>
    </xdr:from>
    <xdr:to>
      <xdr:col>22</xdr:col>
      <xdr:colOff>333586</xdr:colOff>
      <xdr:row>21</xdr:row>
      <xdr:rowOff>20937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25</xdr:col>
      <xdr:colOff>68407</xdr:colOff>
      <xdr:row>5</xdr:row>
      <xdr:rowOff>12989</xdr:rowOff>
    </xdr:from>
    <xdr:to>
      <xdr:col>27</xdr:col>
      <xdr:colOff>422622</xdr:colOff>
      <xdr:row>10</xdr:row>
      <xdr:rowOff>181261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442748" y="1952625"/>
          <a:ext cx="1566488" cy="11207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533400</xdr:colOff>
          <xdr:row>33</xdr:row>
          <xdr:rowOff>123825</xdr:rowOff>
        </xdr:from>
        <xdr:to>
          <xdr:col>22</xdr:col>
          <xdr:colOff>466725</xdr:colOff>
          <xdr:row>35</xdr:row>
          <xdr:rowOff>171450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20</xdr:col>
      <xdr:colOff>199159</xdr:colOff>
      <xdr:row>35</xdr:row>
      <xdr:rowOff>123825</xdr:rowOff>
    </xdr:from>
    <xdr:to>
      <xdr:col>21</xdr:col>
      <xdr:colOff>333375</xdr:colOff>
      <xdr:row>44</xdr:row>
      <xdr:rowOff>0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/>
      </xdr:nvCxnSpPr>
      <xdr:spPr>
        <a:xfrm flipH="1">
          <a:off x="11187545" y="8800234"/>
          <a:ext cx="740353" cy="15906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17318</xdr:colOff>
      <xdr:row>35</xdr:row>
      <xdr:rowOff>104775</xdr:rowOff>
    </xdr:from>
    <xdr:to>
      <xdr:col>21</xdr:col>
      <xdr:colOff>323850</xdr:colOff>
      <xdr:row>44</xdr:row>
      <xdr:rowOff>103909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 flipH="1">
          <a:off x="11611841" y="8781184"/>
          <a:ext cx="306532" cy="171363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600075</xdr:colOff>
          <xdr:row>26</xdr:row>
          <xdr:rowOff>76200</xdr:rowOff>
        </xdr:from>
        <xdr:to>
          <xdr:col>22</xdr:col>
          <xdr:colOff>533400</xdr:colOff>
          <xdr:row>28</xdr:row>
          <xdr:rowOff>123825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20</xdr:col>
      <xdr:colOff>419100</xdr:colOff>
      <xdr:row>28</xdr:row>
      <xdr:rowOff>133350</xdr:rowOff>
    </xdr:from>
    <xdr:to>
      <xdr:col>21</xdr:col>
      <xdr:colOff>276225</xdr:colOff>
      <xdr:row>31</xdr:row>
      <xdr:rowOff>19050</xdr:rowOff>
    </xdr:to>
    <xdr:cxnSp macro="">
      <xdr:nvCxnSpPr>
        <xdr:cNvPr id="12" name="Straight Arrow Connector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/>
      </xdr:nvCxnSpPr>
      <xdr:spPr>
        <a:xfrm flipH="1">
          <a:off x="11991975" y="6962775"/>
          <a:ext cx="466725" cy="457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495300</xdr:colOff>
          <xdr:row>31</xdr:row>
          <xdr:rowOff>9525</xdr:rowOff>
        </xdr:from>
        <xdr:to>
          <xdr:col>17</xdr:col>
          <xdr:colOff>428625</xdr:colOff>
          <xdr:row>33</xdr:row>
          <xdr:rowOff>57150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180975</xdr:colOff>
          <xdr:row>28</xdr:row>
          <xdr:rowOff>0</xdr:rowOff>
        </xdr:from>
        <xdr:to>
          <xdr:col>19</xdr:col>
          <xdr:colOff>571500</xdr:colOff>
          <xdr:row>30</xdr:row>
          <xdr:rowOff>171450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17</xdr:col>
      <xdr:colOff>142009</xdr:colOff>
      <xdr:row>35</xdr:row>
      <xdr:rowOff>24245</xdr:rowOff>
    </xdr:from>
    <xdr:to>
      <xdr:col>18</xdr:col>
      <xdr:colOff>52228</xdr:colOff>
      <xdr:row>38</xdr:row>
      <xdr:rowOff>84537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>
          <a:cxnSpLocks/>
        </xdr:cNvCxnSpPr>
      </xdr:nvCxnSpPr>
      <xdr:spPr>
        <a:xfrm>
          <a:off x="9311986" y="8700654"/>
          <a:ext cx="516356" cy="63179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303068</xdr:colOff>
      <xdr:row>30</xdr:row>
      <xdr:rowOff>12123</xdr:rowOff>
    </xdr:from>
    <xdr:to>
      <xdr:col>18</xdr:col>
      <xdr:colOff>442480</xdr:colOff>
      <xdr:row>33</xdr:row>
      <xdr:rowOff>107373</xdr:rowOff>
    </xdr:to>
    <xdr:cxnSp macro="">
      <xdr:nvCxnSpPr>
        <xdr:cNvPr id="18" name="Straight Arrow Connector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/>
      </xdr:nvCxnSpPr>
      <xdr:spPr>
        <a:xfrm flipH="1">
          <a:off x="10079182" y="7736032"/>
          <a:ext cx="139412" cy="66675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285750</xdr:colOff>
      <xdr:row>25</xdr:row>
      <xdr:rowOff>190499</xdr:rowOff>
    </xdr:from>
    <xdr:to>
      <xdr:col>25</xdr:col>
      <xdr:colOff>581025</xdr:colOff>
      <xdr:row>27</xdr:row>
      <xdr:rowOff>104774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4297025" y="6448424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Tridecane</a:t>
          </a:r>
        </a:p>
      </xdr:txBody>
    </xdr:sp>
    <xdr:clientData/>
  </xdr:twoCellAnchor>
  <xdr:twoCellAnchor>
    <xdr:from>
      <xdr:col>25</xdr:col>
      <xdr:colOff>76200</xdr:colOff>
      <xdr:row>37</xdr:row>
      <xdr:rowOff>76200</xdr:rowOff>
    </xdr:from>
    <xdr:to>
      <xdr:col>26</xdr:col>
      <xdr:colOff>371475</xdr:colOff>
      <xdr:row>38</xdr:row>
      <xdr:rowOff>180975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4697075" y="8620125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DMSO</a:t>
          </a:r>
        </a:p>
      </xdr:txBody>
    </xdr:sp>
    <xdr:clientData/>
  </xdr:twoCellAnchor>
  <xdr:twoCellAnchor>
    <xdr:from>
      <xdr:col>21</xdr:col>
      <xdr:colOff>257175</xdr:colOff>
      <xdr:row>35</xdr:row>
      <xdr:rowOff>152400</xdr:rowOff>
    </xdr:from>
    <xdr:to>
      <xdr:col>22</xdr:col>
      <xdr:colOff>552450</xdr:colOff>
      <xdr:row>37</xdr:row>
      <xdr:rowOff>66675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2439650" y="8315325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5a</a:t>
          </a:r>
        </a:p>
      </xdr:txBody>
    </xdr:sp>
    <xdr:clientData/>
  </xdr:twoCellAnchor>
  <xdr:twoCellAnchor>
    <xdr:from>
      <xdr:col>21</xdr:col>
      <xdr:colOff>295275</xdr:colOff>
      <xdr:row>28</xdr:row>
      <xdr:rowOff>161925</xdr:rowOff>
    </xdr:from>
    <xdr:to>
      <xdr:col>22</xdr:col>
      <xdr:colOff>590550</xdr:colOff>
      <xdr:row>30</xdr:row>
      <xdr:rowOff>76200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2477750" y="6991350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5c</a:t>
          </a:r>
        </a:p>
      </xdr:txBody>
    </xdr:sp>
    <xdr:clientData/>
  </xdr:twoCellAnchor>
  <xdr:twoCellAnchor>
    <xdr:from>
      <xdr:col>16</xdr:col>
      <xdr:colOff>412173</xdr:colOff>
      <xdr:row>33</xdr:row>
      <xdr:rowOff>43297</xdr:rowOff>
    </xdr:from>
    <xdr:to>
      <xdr:col>18</xdr:col>
      <xdr:colOff>101311</xdr:colOff>
      <xdr:row>35</xdr:row>
      <xdr:rowOff>180111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8976014" y="8338706"/>
          <a:ext cx="901411" cy="5178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5b</a:t>
          </a:r>
          <a:r>
            <a:rPr lang="nl-NL" sz="1100" i="1"/>
            <a:t>E</a:t>
          </a:r>
        </a:p>
      </xdr:txBody>
    </xdr:sp>
    <xdr:clientData/>
  </xdr:twoCellAnchor>
  <xdr:twoCellAnchor>
    <xdr:from>
      <xdr:col>18</xdr:col>
      <xdr:colOff>419966</xdr:colOff>
      <xdr:row>31</xdr:row>
      <xdr:rowOff>119495</xdr:rowOff>
    </xdr:from>
    <xdr:to>
      <xdr:col>20</xdr:col>
      <xdr:colOff>109105</xdr:colOff>
      <xdr:row>33</xdr:row>
      <xdr:rowOff>33770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196080" y="8033904"/>
          <a:ext cx="901411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5b</a:t>
          </a:r>
          <a:r>
            <a:rPr lang="nl-NL" sz="1100" i="1"/>
            <a:t>Z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0</xdr:row>
          <xdr:rowOff>295275</xdr:rowOff>
        </xdr:from>
        <xdr:to>
          <xdr:col>9</xdr:col>
          <xdr:colOff>104775</xdr:colOff>
          <xdr:row>0</xdr:row>
          <xdr:rowOff>990600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14</xdr:col>
      <xdr:colOff>372340</xdr:colOff>
      <xdr:row>51</xdr:row>
      <xdr:rowOff>121228</xdr:rowOff>
    </xdr:from>
    <xdr:to>
      <xdr:col>28</xdr:col>
      <xdr:colOff>154131</xdr:colOff>
      <xdr:row>65</xdr:row>
      <xdr:rowOff>45028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0772" y="11178887"/>
          <a:ext cx="8267700" cy="259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458933</xdr:colOff>
      <xdr:row>41</xdr:row>
      <xdr:rowOff>190499</xdr:rowOff>
    </xdr:from>
    <xdr:to>
      <xdr:col>21</xdr:col>
      <xdr:colOff>181841</xdr:colOff>
      <xdr:row>43</xdr:row>
      <xdr:rowOff>34636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447319" y="10009908"/>
          <a:ext cx="329045" cy="2251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i="1"/>
            <a:t>R</a:t>
          </a:r>
          <a:endParaRPr lang="en-NL" sz="1100" i="1"/>
        </a:p>
      </xdr:txBody>
    </xdr:sp>
    <xdr:clientData/>
  </xdr:twoCellAnchor>
  <xdr:twoCellAnchor>
    <xdr:from>
      <xdr:col>19</xdr:col>
      <xdr:colOff>568037</xdr:colOff>
      <xdr:row>42</xdr:row>
      <xdr:rowOff>100444</xdr:rowOff>
    </xdr:from>
    <xdr:to>
      <xdr:col>20</xdr:col>
      <xdr:colOff>290946</xdr:colOff>
      <xdr:row>43</xdr:row>
      <xdr:rowOff>135081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50287" y="10110353"/>
          <a:ext cx="329045" cy="2251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i="1"/>
            <a:t>S</a:t>
          </a:r>
          <a:endParaRPr lang="en-NL" sz="1100" i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419100</xdr:colOff>
      <xdr:row>385</xdr:row>
      <xdr:rowOff>28575</xdr:rowOff>
    </xdr:from>
    <xdr:to>
      <xdr:col>25</xdr:col>
      <xdr:colOff>304800</xdr:colOff>
      <xdr:row>403</xdr:row>
      <xdr:rowOff>142875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0" y="731996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22</xdr:row>
      <xdr:rowOff>171450</xdr:rowOff>
    </xdr:from>
    <xdr:to>
      <xdr:col>24</xdr:col>
      <xdr:colOff>600075</xdr:colOff>
      <xdr:row>41</xdr:row>
      <xdr:rowOff>95250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41910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85725</xdr:colOff>
      <xdr:row>42</xdr:row>
      <xdr:rowOff>95250</xdr:rowOff>
    </xdr:from>
    <xdr:to>
      <xdr:col>25</xdr:col>
      <xdr:colOff>581025</xdr:colOff>
      <xdr:row>61</xdr:row>
      <xdr:rowOff>19050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68225" y="79248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457200</xdr:colOff>
      <xdr:row>62</xdr:row>
      <xdr:rowOff>9525</xdr:rowOff>
    </xdr:from>
    <xdr:to>
      <xdr:col>25</xdr:col>
      <xdr:colOff>342900</xdr:colOff>
      <xdr:row>80</xdr:row>
      <xdr:rowOff>123825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0100" y="1164907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85725</xdr:colOff>
      <xdr:row>82</xdr:row>
      <xdr:rowOff>104775</xdr:rowOff>
    </xdr:from>
    <xdr:to>
      <xdr:col>25</xdr:col>
      <xdr:colOff>581025</xdr:colOff>
      <xdr:row>101</xdr:row>
      <xdr:rowOff>28575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68225" y="155543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314325</xdr:colOff>
      <xdr:row>102</xdr:row>
      <xdr:rowOff>19050</xdr:rowOff>
    </xdr:from>
    <xdr:to>
      <xdr:col>26</xdr:col>
      <xdr:colOff>200025</xdr:colOff>
      <xdr:row>120</xdr:row>
      <xdr:rowOff>133350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192786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122</xdr:row>
      <xdr:rowOff>0</xdr:rowOff>
    </xdr:from>
    <xdr:to>
      <xdr:col>26</xdr:col>
      <xdr:colOff>495300</xdr:colOff>
      <xdr:row>140</xdr:row>
      <xdr:rowOff>114300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92100" y="230695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76200</xdr:colOff>
      <xdr:row>140</xdr:row>
      <xdr:rowOff>104775</xdr:rowOff>
    </xdr:from>
    <xdr:to>
      <xdr:col>26</xdr:col>
      <xdr:colOff>571500</xdr:colOff>
      <xdr:row>159</xdr:row>
      <xdr:rowOff>28575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68300" y="266033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600075</xdr:colOff>
      <xdr:row>159</xdr:row>
      <xdr:rowOff>0</xdr:rowOff>
    </xdr:from>
    <xdr:to>
      <xdr:col>26</xdr:col>
      <xdr:colOff>485775</xdr:colOff>
      <xdr:row>177</xdr:row>
      <xdr:rowOff>114300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82575" y="301180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104775</xdr:colOff>
      <xdr:row>176</xdr:row>
      <xdr:rowOff>180975</xdr:rowOff>
    </xdr:from>
    <xdr:to>
      <xdr:col>26</xdr:col>
      <xdr:colOff>600075</xdr:colOff>
      <xdr:row>195</xdr:row>
      <xdr:rowOff>104775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96875" y="335375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495300</xdr:colOff>
      <xdr:row>195</xdr:row>
      <xdr:rowOff>38100</xdr:rowOff>
    </xdr:from>
    <xdr:to>
      <xdr:col>26</xdr:col>
      <xdr:colOff>381000</xdr:colOff>
      <xdr:row>213</xdr:row>
      <xdr:rowOff>152400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77800" y="370141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215</xdr:row>
      <xdr:rowOff>0</xdr:rowOff>
    </xdr:from>
    <xdr:to>
      <xdr:col>25</xdr:col>
      <xdr:colOff>495300</xdr:colOff>
      <xdr:row>233</xdr:row>
      <xdr:rowOff>114300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00" y="407860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581025</xdr:colOff>
      <xdr:row>233</xdr:row>
      <xdr:rowOff>76200</xdr:rowOff>
    </xdr:from>
    <xdr:to>
      <xdr:col>25</xdr:col>
      <xdr:colOff>466725</xdr:colOff>
      <xdr:row>252</xdr:row>
      <xdr:rowOff>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53925" y="442912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390525</xdr:colOff>
      <xdr:row>271</xdr:row>
      <xdr:rowOff>66675</xdr:rowOff>
    </xdr:from>
    <xdr:to>
      <xdr:col>25</xdr:col>
      <xdr:colOff>276225</xdr:colOff>
      <xdr:row>289</xdr:row>
      <xdr:rowOff>180975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63425" y="479012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291</xdr:row>
      <xdr:rowOff>104775</xdr:rowOff>
    </xdr:from>
    <xdr:to>
      <xdr:col>25</xdr:col>
      <xdr:colOff>495300</xdr:colOff>
      <xdr:row>310</xdr:row>
      <xdr:rowOff>28575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00" y="517493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9525</xdr:colOff>
      <xdr:row>310</xdr:row>
      <xdr:rowOff>114300</xdr:rowOff>
    </xdr:from>
    <xdr:to>
      <xdr:col>25</xdr:col>
      <xdr:colOff>504825</xdr:colOff>
      <xdr:row>329</xdr:row>
      <xdr:rowOff>38100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92025" y="553783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76200</xdr:colOff>
      <xdr:row>328</xdr:row>
      <xdr:rowOff>180975</xdr:rowOff>
    </xdr:from>
    <xdr:to>
      <xdr:col>25</xdr:col>
      <xdr:colOff>571500</xdr:colOff>
      <xdr:row>347</xdr:row>
      <xdr:rowOff>104775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58700" y="588740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152400</xdr:colOff>
      <xdr:row>348</xdr:row>
      <xdr:rowOff>19050</xdr:rowOff>
    </xdr:from>
    <xdr:to>
      <xdr:col>26</xdr:col>
      <xdr:colOff>38100</xdr:colOff>
      <xdr:row>366</xdr:row>
      <xdr:rowOff>133350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34900" y="625221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495300</xdr:colOff>
      <xdr:row>366</xdr:row>
      <xdr:rowOff>114300</xdr:rowOff>
    </xdr:from>
    <xdr:to>
      <xdr:col>25</xdr:col>
      <xdr:colOff>381000</xdr:colOff>
      <xdr:row>385</xdr:row>
      <xdr:rowOff>38100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68200" y="660463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309562</xdr:colOff>
      <xdr:row>252</xdr:row>
      <xdr:rowOff>119063</xdr:rowOff>
    </xdr:from>
    <xdr:to>
      <xdr:col>24</xdr:col>
      <xdr:colOff>7143</xdr:colOff>
      <xdr:row>268</xdr:row>
      <xdr:rowOff>42863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05812" y="48387001"/>
          <a:ext cx="7698581" cy="297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590550</xdr:colOff>
      <xdr:row>21</xdr:row>
      <xdr:rowOff>152400</xdr:rowOff>
    </xdr:from>
    <xdr:to>
      <xdr:col>25</xdr:col>
      <xdr:colOff>581025</xdr:colOff>
      <xdr:row>40</xdr:row>
      <xdr:rowOff>66675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6650" y="43910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9525</xdr:colOff>
      <xdr:row>83</xdr:row>
      <xdr:rowOff>9525</xdr:rowOff>
    </xdr:from>
    <xdr:to>
      <xdr:col>25</xdr:col>
      <xdr:colOff>0</xdr:colOff>
      <xdr:row>101</xdr:row>
      <xdr:rowOff>123825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82425" y="1564957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533400</xdr:colOff>
      <xdr:row>62</xdr:row>
      <xdr:rowOff>66675</xdr:rowOff>
    </xdr:from>
    <xdr:to>
      <xdr:col>25</xdr:col>
      <xdr:colOff>523875</xdr:colOff>
      <xdr:row>80</xdr:row>
      <xdr:rowOff>180975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6300" y="117062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161925</xdr:colOff>
      <xdr:row>101</xdr:row>
      <xdr:rowOff>66675</xdr:rowOff>
    </xdr:from>
    <xdr:to>
      <xdr:col>25</xdr:col>
      <xdr:colOff>152400</xdr:colOff>
      <xdr:row>119</xdr:row>
      <xdr:rowOff>180975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5" y="191357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352425</xdr:colOff>
      <xdr:row>138</xdr:row>
      <xdr:rowOff>19050</xdr:rowOff>
    </xdr:from>
    <xdr:to>
      <xdr:col>25</xdr:col>
      <xdr:colOff>342900</xdr:colOff>
      <xdr:row>156</xdr:row>
      <xdr:rowOff>133350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5325" y="261366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400050</xdr:colOff>
      <xdr:row>155</xdr:row>
      <xdr:rowOff>104775</xdr:rowOff>
    </xdr:from>
    <xdr:to>
      <xdr:col>25</xdr:col>
      <xdr:colOff>390525</xdr:colOff>
      <xdr:row>174</xdr:row>
      <xdr:rowOff>28575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72950" y="294608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295275</xdr:colOff>
      <xdr:row>176</xdr:row>
      <xdr:rowOff>66675</xdr:rowOff>
    </xdr:from>
    <xdr:to>
      <xdr:col>25</xdr:col>
      <xdr:colOff>285750</xdr:colOff>
      <xdr:row>194</xdr:row>
      <xdr:rowOff>180975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8175" y="334232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9525</xdr:colOff>
      <xdr:row>195</xdr:row>
      <xdr:rowOff>66675</xdr:rowOff>
    </xdr:from>
    <xdr:to>
      <xdr:col>25</xdr:col>
      <xdr:colOff>0</xdr:colOff>
      <xdr:row>213</xdr:row>
      <xdr:rowOff>180975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82425" y="3704272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438150</xdr:colOff>
      <xdr:row>213</xdr:row>
      <xdr:rowOff>19050</xdr:rowOff>
    </xdr:from>
    <xdr:to>
      <xdr:col>25</xdr:col>
      <xdr:colOff>428625</xdr:colOff>
      <xdr:row>231</xdr:row>
      <xdr:rowOff>133350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11050" y="404241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52388</xdr:colOff>
      <xdr:row>230</xdr:row>
      <xdr:rowOff>83344</xdr:rowOff>
    </xdr:from>
    <xdr:to>
      <xdr:col>26</xdr:col>
      <xdr:colOff>42863</xdr:colOff>
      <xdr:row>249</xdr:row>
      <xdr:rowOff>7144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1419" y="44160282"/>
          <a:ext cx="97059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274</xdr:row>
      <xdr:rowOff>0</xdr:rowOff>
    </xdr:from>
    <xdr:to>
      <xdr:col>26</xdr:col>
      <xdr:colOff>600075</xdr:colOff>
      <xdr:row>292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92100" y="482155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66675</xdr:colOff>
      <xdr:row>328</xdr:row>
      <xdr:rowOff>57150</xdr:rowOff>
    </xdr:from>
    <xdr:to>
      <xdr:col>26</xdr:col>
      <xdr:colOff>57150</xdr:colOff>
      <xdr:row>346</xdr:row>
      <xdr:rowOff>171450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49175" y="5855970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349</xdr:row>
      <xdr:rowOff>0</xdr:rowOff>
    </xdr:from>
    <xdr:to>
      <xdr:col>26</xdr:col>
      <xdr:colOff>600075</xdr:colOff>
      <xdr:row>367</xdr:row>
      <xdr:rowOff>114300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92100" y="625030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590550</xdr:colOff>
      <xdr:row>367</xdr:row>
      <xdr:rowOff>152400</xdr:rowOff>
    </xdr:from>
    <xdr:to>
      <xdr:col>26</xdr:col>
      <xdr:colOff>581025</xdr:colOff>
      <xdr:row>386</xdr:row>
      <xdr:rowOff>76200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3050" y="66084450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571500</xdr:colOff>
      <xdr:row>387</xdr:row>
      <xdr:rowOff>47625</xdr:rowOff>
    </xdr:from>
    <xdr:to>
      <xdr:col>25</xdr:col>
      <xdr:colOff>561975</xdr:colOff>
      <xdr:row>405</xdr:row>
      <xdr:rowOff>161925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44400" y="69789675"/>
          <a:ext cx="9744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171450</xdr:colOff>
      <xdr:row>121</xdr:row>
      <xdr:rowOff>95250</xdr:rowOff>
    </xdr:from>
    <xdr:to>
      <xdr:col>24</xdr:col>
      <xdr:colOff>581025</xdr:colOff>
      <xdr:row>139</xdr:row>
      <xdr:rowOff>180975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73150" y="22974300"/>
          <a:ext cx="772477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AB81F-6BC2-46AC-BB51-BD999DEAD116}">
  <dimension ref="B1:L62"/>
  <sheetViews>
    <sheetView showGridLines="0" tabSelected="1" zoomScale="110" zoomScaleNormal="110" workbookViewId="0">
      <selection activeCell="H5" sqref="H5"/>
    </sheetView>
  </sheetViews>
  <sheetFormatPr defaultRowHeight="15" x14ac:dyDescent="0.25"/>
  <cols>
    <col min="4" max="4" width="7" customWidth="1"/>
    <col min="5" max="5" width="6.5703125" customWidth="1"/>
    <col min="6" max="7" width="7.140625" customWidth="1"/>
    <col min="8" max="8" width="8.85546875" customWidth="1"/>
    <col min="9" max="9" width="6.28515625" customWidth="1"/>
    <col min="10" max="10" width="6.7109375" customWidth="1"/>
    <col min="11" max="11" width="6" customWidth="1"/>
  </cols>
  <sheetData>
    <row r="1" spans="2:12" ht="91.5" customHeight="1" x14ac:dyDescent="0.25"/>
    <row r="2" spans="2:12" x14ac:dyDescent="0.25">
      <c r="B2" s="70" t="s">
        <v>2</v>
      </c>
      <c r="C2" s="70" t="s">
        <v>0</v>
      </c>
      <c r="D2" s="2" t="s">
        <v>28</v>
      </c>
      <c r="E2" s="2"/>
      <c r="F2" s="2" t="s">
        <v>63</v>
      </c>
      <c r="G2" s="2" t="s">
        <v>64</v>
      </c>
      <c r="H2" s="2" t="s">
        <v>3</v>
      </c>
      <c r="I2" s="77" t="s">
        <v>49</v>
      </c>
      <c r="J2" s="78"/>
      <c r="K2" s="79"/>
    </row>
    <row r="3" spans="2:12" ht="24.75" thickBot="1" x14ac:dyDescent="0.3">
      <c r="B3" s="71"/>
      <c r="C3" s="71"/>
      <c r="D3" s="5" t="s">
        <v>48</v>
      </c>
      <c r="E3" s="5" t="s">
        <v>39</v>
      </c>
      <c r="F3" s="5" t="s">
        <v>48</v>
      </c>
      <c r="G3" s="5" t="s">
        <v>48</v>
      </c>
      <c r="H3" s="5" t="s">
        <v>48</v>
      </c>
      <c r="I3" s="5" t="s">
        <v>50</v>
      </c>
      <c r="J3" s="5" t="s">
        <v>51</v>
      </c>
      <c r="K3" s="5" t="s">
        <v>28</v>
      </c>
    </row>
    <row r="4" spans="2:12" x14ac:dyDescent="0.25">
      <c r="B4" s="1"/>
      <c r="C4" s="1" t="s">
        <v>58</v>
      </c>
      <c r="D4" s="44">
        <v>0.72114500000000004</v>
      </c>
      <c r="E4" s="50">
        <v>0</v>
      </c>
      <c r="F4" s="50"/>
      <c r="G4" s="50"/>
      <c r="H4" s="44">
        <f>D4+F4+G4</f>
        <v>0.72114500000000004</v>
      </c>
      <c r="I4" s="50"/>
      <c r="J4" s="50"/>
      <c r="K4" s="50"/>
    </row>
    <row r="5" spans="2:12" x14ac:dyDescent="0.25">
      <c r="B5" s="72" t="s">
        <v>4</v>
      </c>
      <c r="C5" s="1" t="s">
        <v>5</v>
      </c>
      <c r="D5" s="44">
        <f>AVERAGE('S1'!D3)</f>
        <v>3.3786446020488575E-3</v>
      </c>
      <c r="E5" s="22"/>
      <c r="F5" s="44">
        <f>AVERAGE('S1'!F3)</f>
        <v>0.35375295508274229</v>
      </c>
      <c r="G5" s="44">
        <f>AVERAGE('S1'!G3,)</f>
        <v>0.16783556606251643</v>
      </c>
      <c r="H5" s="52">
        <f t="shared" ref="H5:H23" si="0">D5+F5+G5</f>
        <v>0.52496716574730762</v>
      </c>
      <c r="I5" s="44"/>
      <c r="J5" s="44"/>
      <c r="K5" s="44"/>
      <c r="L5" s="19">
        <f>(F5+G5)/$D$4*100</f>
        <v>72.327828820176052</v>
      </c>
    </row>
    <row r="6" spans="2:12" x14ac:dyDescent="0.25">
      <c r="B6" s="73"/>
      <c r="C6" s="7" t="s">
        <v>6</v>
      </c>
      <c r="D6" s="46">
        <f>AVERAGE('S1'!D4,'S2'!D4)</f>
        <v>0</v>
      </c>
      <c r="E6" s="23"/>
      <c r="F6" s="46">
        <f>AVERAGE('S1'!F4,'S2'!F4)</f>
        <v>0.35063182566255813</v>
      </c>
      <c r="G6" s="46">
        <f>AVERAGE('S1'!G4,'S2'!G4)</f>
        <v>0.36365090761167873</v>
      </c>
      <c r="H6" s="46">
        <f t="shared" si="0"/>
        <v>0.71428273327423686</v>
      </c>
      <c r="I6" s="46">
        <f>STDEV('S1'!F4,'S2'!F4)</f>
        <v>2.7989130561893928E-2</v>
      </c>
      <c r="J6" s="46">
        <f>STDEV('S1'!G4,'S2'!G4)</f>
        <v>3.0002659146040944E-2</v>
      </c>
      <c r="K6" s="46">
        <f>STDEV('S1'!D4,'S2'!D4)</f>
        <v>0</v>
      </c>
      <c r="L6" s="19">
        <f t="shared" ref="L6:L23" si="1">(F6+G6)/$D$4*100</f>
        <v>99.048420674654452</v>
      </c>
    </row>
    <row r="7" spans="2:12" x14ac:dyDescent="0.25">
      <c r="B7" s="8" t="s">
        <v>7</v>
      </c>
      <c r="C7" s="9" t="s">
        <v>8</v>
      </c>
      <c r="D7" s="47">
        <f>AVERAGE('S1'!D5,'S2'!D5)</f>
        <v>0.10040934218976608</v>
      </c>
      <c r="E7" s="24">
        <f>AVERAGE('S1'!E5,'S2'!E5)</f>
        <v>56.049119599912665</v>
      </c>
      <c r="F7" s="47">
        <f>AVERAGE('S1'!F5,'S2'!F5)</f>
        <v>3.6328996633470396E-2</v>
      </c>
      <c r="G7" s="47">
        <f>AVERAGE('S1'!G5,'S2'!G5)</f>
        <v>0.28540890806187991</v>
      </c>
      <c r="H7" s="47">
        <f t="shared" si="0"/>
        <v>0.4221472468851164</v>
      </c>
      <c r="I7" s="47">
        <f>STDEV('S1'!F5,'S2'!F5)</f>
        <v>1.1435375388317323E-3</v>
      </c>
      <c r="J7" s="47">
        <f>STDEV('S1'!G5,'S2'!G5)</f>
        <v>1.5435805439252924E-2</v>
      </c>
      <c r="K7" s="47">
        <f>STDEV('S1'!D5,'S2'!D5)</f>
        <v>8.3390936811472416E-3</v>
      </c>
      <c r="L7" s="19">
        <f t="shared" si="1"/>
        <v>44.614870060161309</v>
      </c>
    </row>
    <row r="8" spans="2:12" x14ac:dyDescent="0.25">
      <c r="B8" s="74" t="s">
        <v>9</v>
      </c>
      <c r="C8" s="10" t="s">
        <v>10</v>
      </c>
      <c r="D8" s="48">
        <f>AVERAGE('S1'!D6,'S2'!D6)</f>
        <v>0</v>
      </c>
      <c r="E8" s="25"/>
      <c r="F8" s="48">
        <f>AVERAGE('S1'!F6,'S2'!F6)</f>
        <v>0.32947116245302577</v>
      </c>
      <c r="G8" s="48">
        <f>AVERAGE('S1'!G6,'S2'!G6)</f>
        <v>0.33134382644966254</v>
      </c>
      <c r="H8" s="48">
        <f t="shared" si="0"/>
        <v>0.66081498890268831</v>
      </c>
      <c r="I8" s="48">
        <f>STDEV('S1'!F6,'S2'!F6)</f>
        <v>3.3152088977657073E-3</v>
      </c>
      <c r="J8" s="48">
        <f>STDEV('S1'!G6,'S2'!G6)</f>
        <v>2.5583506102802491E-3</v>
      </c>
      <c r="K8" s="48">
        <f>STDEV('S1'!D6,'S2'!D6)</f>
        <v>0</v>
      </c>
      <c r="L8" s="19">
        <f t="shared" si="1"/>
        <v>91.634135839905738</v>
      </c>
    </row>
    <row r="9" spans="2:12" x14ac:dyDescent="0.25">
      <c r="B9" s="72"/>
      <c r="C9" s="1" t="s">
        <v>29</v>
      </c>
      <c r="D9" s="48">
        <f>AVERAGE('S1'!D7)</f>
        <v>0</v>
      </c>
      <c r="E9" s="25"/>
      <c r="F9" s="48">
        <f>AVERAGE('S1'!F7)</f>
        <v>0.29128714991709309</v>
      </c>
      <c r="G9" s="48">
        <f>AVERAGE('S1'!G7)</f>
        <v>0.29489871080580315</v>
      </c>
      <c r="H9" s="53">
        <f t="shared" si="0"/>
        <v>0.58618586072289625</v>
      </c>
      <c r="I9" s="48"/>
      <c r="J9" s="48"/>
      <c r="K9" s="48"/>
      <c r="L9" s="19">
        <f t="shared" si="1"/>
        <v>81.285436454928799</v>
      </c>
    </row>
    <row r="10" spans="2:12" x14ac:dyDescent="0.25">
      <c r="B10" s="72"/>
      <c r="C10" s="1" t="s">
        <v>11</v>
      </c>
      <c r="D10" s="44">
        <f>AVERAGE('S1'!D8,'S2'!D8)</f>
        <v>0</v>
      </c>
      <c r="E10" s="22"/>
      <c r="F10" s="44">
        <f>AVERAGE('S1'!F8,'S2'!F8)</f>
        <v>0.33471971164762859</v>
      </c>
      <c r="G10" s="44">
        <f>AVERAGE('S1'!G8,'S2'!G8)</f>
        <v>0.30643999020746066</v>
      </c>
      <c r="H10" s="44">
        <f t="shared" si="0"/>
        <v>0.64115970185508919</v>
      </c>
      <c r="I10" s="44">
        <f>STDEV('S1'!F8,'S2'!F8)</f>
        <v>5.2528838078954787E-3</v>
      </c>
      <c r="J10" s="44">
        <f>STDEV('S1'!G8,'S2'!G8)</f>
        <v>3.3035979856494654E-3</v>
      </c>
      <c r="K10" s="44">
        <f>STDEV('S1'!D8,'S2'!D8)</f>
        <v>0</v>
      </c>
      <c r="L10" s="19">
        <f t="shared" si="1"/>
        <v>88.908569269022067</v>
      </c>
    </row>
    <row r="11" spans="2:12" x14ac:dyDescent="0.25">
      <c r="B11" s="73"/>
      <c r="C11" s="7" t="s">
        <v>12</v>
      </c>
      <c r="D11" s="46">
        <f>AVERAGE('S1'!D9,'S2'!D9)</f>
        <v>3.054236128471994E-3</v>
      </c>
      <c r="E11" s="23"/>
      <c r="F11" s="46">
        <f>AVERAGE('S1'!F9,'S2'!F9)</f>
        <v>0.22186908379669193</v>
      </c>
      <c r="G11" s="46">
        <f>AVERAGE('S1'!G9,'S2'!G9)</f>
        <v>0.23126587916405617</v>
      </c>
      <c r="H11" s="54">
        <f t="shared" si="0"/>
        <v>0.45618919908922007</v>
      </c>
      <c r="I11" s="46">
        <f>STDEV('S1'!F9,'S2'!F9)</f>
        <v>6.1233297346323684E-2</v>
      </c>
      <c r="J11" s="46">
        <f>STDEV('S1'!G9,'S2'!G9)</f>
        <v>7.7432977871462777E-2</v>
      </c>
      <c r="K11" s="46">
        <f>STDEV('S1'!D9,'S2'!D9)</f>
        <v>4.3193421555749881E-3</v>
      </c>
      <c r="L11" s="19">
        <f t="shared" si="1"/>
        <v>62.835485645847655</v>
      </c>
    </row>
    <row r="12" spans="2:12" x14ac:dyDescent="0.25">
      <c r="B12" s="74" t="s">
        <v>13</v>
      </c>
      <c r="C12" s="10" t="s">
        <v>1</v>
      </c>
      <c r="D12" s="48">
        <f>AVERAGE('S1'!D10)</f>
        <v>1.2828868721076091E-2</v>
      </c>
      <c r="E12" s="25"/>
      <c r="F12" s="48">
        <f>AVERAGE('S1'!F10)</f>
        <v>0.27003835232390194</v>
      </c>
      <c r="G12" s="48">
        <f>AVERAGE('S1'!G10)</f>
        <v>0.38434858364966085</v>
      </c>
      <c r="H12" s="53">
        <f t="shared" si="0"/>
        <v>0.66721580469463881</v>
      </c>
      <c r="I12" s="48"/>
      <c r="J12" s="48"/>
      <c r="K12" s="48"/>
      <c r="L12" s="19">
        <f t="shared" si="1"/>
        <v>90.742768232957687</v>
      </c>
    </row>
    <row r="13" spans="2:12" x14ac:dyDescent="0.25">
      <c r="B13" s="72"/>
      <c r="C13" s="1" t="s">
        <v>14</v>
      </c>
      <c r="D13" s="44">
        <f>AVERAGE('S1'!D11,'S2'!D11)</f>
        <v>3.2548220807129954E-3</v>
      </c>
      <c r="E13" s="22"/>
      <c r="F13" s="44">
        <f>AVERAGE('S1'!F11,'S2'!F11)</f>
        <v>0.20813780883621202</v>
      </c>
      <c r="G13" s="44">
        <f>AVERAGE('S1'!G11,'S2'!G11)</f>
        <v>0.27129604278360697</v>
      </c>
      <c r="H13" s="55">
        <f t="shared" si="0"/>
        <v>0.48268867370053198</v>
      </c>
      <c r="I13" s="44">
        <f>STDEV('S1'!F11,'S2'!F11)</f>
        <v>6.5033339178635283E-2</v>
      </c>
      <c r="J13" s="44">
        <f>STDEV('S1'!G11,'S2'!G11)</f>
        <v>9.482378382385398E-2</v>
      </c>
      <c r="K13" s="44">
        <f>STDEV('S1'!D11,'S2'!D11)</f>
        <v>4.6030135296557346E-3</v>
      </c>
      <c r="L13" s="19">
        <f t="shared" si="1"/>
        <v>66.482309607612748</v>
      </c>
    </row>
    <row r="14" spans="2:12" x14ac:dyDescent="0.25">
      <c r="B14" s="73"/>
      <c r="C14" s="7" t="s">
        <v>15</v>
      </c>
      <c r="D14" s="46">
        <f>AVERAGE('S1'!D12,'S2'!D12)</f>
        <v>2.2894289637716378E-2</v>
      </c>
      <c r="E14" s="23"/>
      <c r="F14" s="46">
        <f>AVERAGE('S1'!F12,'S2'!F12)</f>
        <v>0.21505208276407461</v>
      </c>
      <c r="G14" s="46">
        <f>AVERAGE('S1'!G12,'S2'!G12)</f>
        <v>0.26850426953007278</v>
      </c>
      <c r="H14" s="54">
        <f t="shared" si="0"/>
        <v>0.50645064193186373</v>
      </c>
      <c r="I14" s="46">
        <f>STDEV('S1'!F12,'S2'!F12)</f>
        <v>7.3951359408200107E-2</v>
      </c>
      <c r="J14" s="46">
        <f>STDEV('S1'!G12,'S2'!G12)</f>
        <v>0.12416872635203824</v>
      </c>
      <c r="K14" s="46">
        <f>STDEV('S1'!D12,'S2'!D12)</f>
        <v>3.2377414906556316E-2</v>
      </c>
      <c r="L14" s="19">
        <f t="shared" si="1"/>
        <v>67.053970046821007</v>
      </c>
    </row>
    <row r="15" spans="2:12" x14ac:dyDescent="0.25">
      <c r="B15" s="74" t="s">
        <v>16</v>
      </c>
      <c r="C15" s="10" t="s">
        <v>40</v>
      </c>
      <c r="D15" s="48">
        <f>AVERAGE('S1'!D13,'S2'!D13)</f>
        <v>0.22586423554020593</v>
      </c>
      <c r="E15" s="25">
        <f>AVERAGE('S1'!E13,'S2'!E13)</f>
        <v>20.139871732462904</v>
      </c>
      <c r="F15" s="48">
        <f>AVERAGE('S1'!F13,'S2'!F13)</f>
        <v>1.2923742528745383E-2</v>
      </c>
      <c r="G15" s="48">
        <f>AVERAGE('S1'!G13,'S2'!G13)</f>
        <v>0.10164504102548114</v>
      </c>
      <c r="H15" s="48">
        <f t="shared" si="0"/>
        <v>0.34043301909443247</v>
      </c>
      <c r="I15" s="48">
        <f>STDEV('S1'!F13,'S2'!F13)</f>
        <v>5.6268830093737544E-3</v>
      </c>
      <c r="J15" s="48">
        <f>STDEV('S1'!G13,'S2'!G13)</f>
        <v>3.6296302336615904E-2</v>
      </c>
      <c r="K15" s="48">
        <f>STDEV('S1'!D13,'S2'!D13)</f>
        <v>4.2732432818870486E-2</v>
      </c>
      <c r="L15" s="19">
        <f t="shared" si="1"/>
        <v>15.887066200864808</v>
      </c>
    </row>
    <row r="16" spans="2:12" x14ac:dyDescent="0.25">
      <c r="B16" s="72"/>
      <c r="C16" s="1" t="s">
        <v>18</v>
      </c>
      <c r="D16" s="44">
        <f>AVERAGE('S1'!D14,'S2'!D14)</f>
        <v>0.20503188557446986</v>
      </c>
      <c r="E16" s="22">
        <f>AVERAGE('S1'!E14,'S2'!E14)</f>
        <v>36.739451143809006</v>
      </c>
      <c r="F16" s="44">
        <f>AVERAGE('S1'!F14,'S2'!F14)</f>
        <v>2.2688964537131901E-3</v>
      </c>
      <c r="G16" s="44">
        <f>AVERAGE('S1'!G14,'S2'!G14)</f>
        <v>0.14079807088283727</v>
      </c>
      <c r="H16" s="44">
        <f t="shared" si="0"/>
        <v>0.34809885291102033</v>
      </c>
      <c r="I16" s="44">
        <f>STDEV('S1'!F14,'S2'!F14)</f>
        <v>3.2087041364614126E-3</v>
      </c>
      <c r="J16" s="44">
        <f>STDEV('S1'!G14,'S2'!G14)</f>
        <v>3.2174574687164892E-2</v>
      </c>
      <c r="K16" s="44">
        <f>STDEV('S1'!D14,'S2'!D14)</f>
        <v>3.5873096387611849E-3</v>
      </c>
      <c r="L16" s="19">
        <f t="shared" si="1"/>
        <v>19.838862827385682</v>
      </c>
    </row>
    <row r="17" spans="2:12" x14ac:dyDescent="0.25">
      <c r="B17" s="72"/>
      <c r="C17" s="1" t="s">
        <v>30</v>
      </c>
      <c r="D17" s="44">
        <f>AVERAGE('S1'!D15)</f>
        <v>0.14169468417429976</v>
      </c>
      <c r="E17" s="22">
        <f>AVERAGE('S1'!E15)</f>
        <v>89.528013265139307</v>
      </c>
      <c r="F17" s="44">
        <f>AVERAGE('S1'!F15)</f>
        <v>4.874053581828771E-2</v>
      </c>
      <c r="G17" s="44">
        <f>AVERAGE('S1'!G15)</f>
        <v>0.3366303542118918</v>
      </c>
      <c r="H17" s="52">
        <f t="shared" si="0"/>
        <v>0.5270655742044793</v>
      </c>
      <c r="I17" s="44">
        <f>STDEV('S1'!F15,'S2'!F15)</f>
        <v>9.3526671043154905E-3</v>
      </c>
      <c r="J17" s="44">
        <f>STDEV('S1'!G15,'S2'!G15)</f>
        <v>8.3446272414114717E-2</v>
      </c>
      <c r="K17" s="44">
        <f>STDEV('S1'!D15,'S2'!D15)</f>
        <v>4.4394706387838788E-2</v>
      </c>
      <c r="L17" s="19">
        <f t="shared" si="1"/>
        <v>53.438752266212688</v>
      </c>
    </row>
    <row r="18" spans="2:12" x14ac:dyDescent="0.25">
      <c r="B18" s="72"/>
      <c r="C18" s="1" t="s">
        <v>19</v>
      </c>
      <c r="D18" s="44">
        <f>AVERAGE('S1'!D17,'S2'!D17)</f>
        <v>0.21428455883518294</v>
      </c>
      <c r="E18" s="22">
        <f>AVERAGE('S1'!E17,'S2'!E17)</f>
        <v>2.1501044227987554</v>
      </c>
      <c r="F18" s="44">
        <f>AVERAGE('S1'!F17,'S2'!F17)</f>
        <v>0</v>
      </c>
      <c r="G18" s="44">
        <f>AVERAGE('S1'!G17,'S2'!G17)</f>
        <v>1.2981067316540418E-2</v>
      </c>
      <c r="H18" s="44">
        <f t="shared" si="0"/>
        <v>0.22726562615172335</v>
      </c>
      <c r="I18" s="44">
        <f>STDEV('S1'!F17,'S2'!F17)</f>
        <v>0</v>
      </c>
      <c r="J18" s="44">
        <f>STDEV('S1'!G17,'S2'!G17)</f>
        <v>9.2504316201383694E-3</v>
      </c>
      <c r="K18" s="44">
        <f>STDEV('S1'!D17,'S2'!D17)</f>
        <v>4.4764821658042762E-2</v>
      </c>
      <c r="L18" s="19">
        <f t="shared" si="1"/>
        <v>1.8000634153381661</v>
      </c>
    </row>
    <row r="19" spans="2:12" ht="15.75" customHeight="1" x14ac:dyDescent="0.25">
      <c r="B19" s="72"/>
      <c r="C19" s="1" t="s">
        <v>20</v>
      </c>
      <c r="D19" s="44">
        <f>AVERAGE('S1'!D18,'S2'!D18)</f>
        <v>0.20000496529877615</v>
      </c>
      <c r="E19" s="22">
        <f>AVERAGE('S1'!E18,'S2'!E18)</f>
        <v>2.9575258597631175</v>
      </c>
      <c r="F19" s="44">
        <f>AVERAGE('S1'!F18,'S2'!F18)</f>
        <v>0</v>
      </c>
      <c r="G19" s="44">
        <f>AVERAGE('S1'!G18,'S2'!G18)</f>
        <v>9.1450460246919954E-3</v>
      </c>
      <c r="H19" s="55">
        <f t="shared" si="0"/>
        <v>0.20915001132346814</v>
      </c>
      <c r="I19" s="44">
        <f>STDEV('S1'!F18,'S2'!F18)</f>
        <v>0</v>
      </c>
      <c r="J19" s="44">
        <f>STDEV('S1'!G18,'S2'!G18)</f>
        <v>6.0997852257504946E-3</v>
      </c>
      <c r="K19" s="44">
        <f>STDEV('S1'!D18,'S2'!D18)</f>
        <v>0.11665814583040003</v>
      </c>
      <c r="L19" s="19">
        <f t="shared" si="1"/>
        <v>1.2681286044681714</v>
      </c>
    </row>
    <row r="20" spans="2:12" x14ac:dyDescent="0.25">
      <c r="B20" s="73"/>
      <c r="C20" s="7" t="s">
        <v>21</v>
      </c>
      <c r="D20" s="44">
        <f>AVERAGE('S1'!D19,'S2'!D19)</f>
        <v>0.25590012686673419</v>
      </c>
      <c r="E20" s="22">
        <f>AVERAGE('S1'!E19,'S2'!E19)</f>
        <v>9.6757030149559498</v>
      </c>
      <c r="F20" s="44">
        <f>AVERAGE('S1'!F19,'S2'!F19)</f>
        <v>3.5718370614859236E-3</v>
      </c>
      <c r="G20" s="44">
        <f>AVERAGE('S1'!G19,'S2'!G19)</f>
        <v>4.5194236365927461E-2</v>
      </c>
      <c r="H20" s="69">
        <f t="shared" si="0"/>
        <v>0.30466620029414759</v>
      </c>
      <c r="I20" s="44">
        <f>STDEV('S1'!F19,'S2'!F19)</f>
        <v>5.0513404149402554E-3</v>
      </c>
      <c r="J20" s="44">
        <f>STDEV('S1'!G19,'S2'!G19)</f>
        <v>2.9584021809657725E-2</v>
      </c>
      <c r="K20" s="44">
        <f>STDEV('S1'!D19,'S2'!D19)</f>
        <v>3.7149219677481811E-2</v>
      </c>
      <c r="L20" s="19">
        <f t="shared" si="1"/>
        <v>6.7623117996260635</v>
      </c>
    </row>
    <row r="21" spans="2:12" x14ac:dyDescent="0.25">
      <c r="B21" s="74" t="s">
        <v>23</v>
      </c>
      <c r="C21" s="10" t="s">
        <v>24</v>
      </c>
      <c r="D21" s="48">
        <f>AVERAGE('S1'!D20,'S2'!D20)</f>
        <v>0.18310257400581495</v>
      </c>
      <c r="E21" s="25">
        <f>AVERAGE('S1'!E20,'S2'!E20)</f>
        <v>-21.665713249442923</v>
      </c>
      <c r="F21" s="48">
        <f>AVERAGE('S1'!F20,'S2'!F20)</f>
        <v>6.2261340486445722E-3</v>
      </c>
      <c r="G21" s="48">
        <f>AVERAGE('S1'!G20,'S2'!G20)</f>
        <v>7.0618108257600565E-2</v>
      </c>
      <c r="H21" s="48">
        <f t="shared" si="0"/>
        <v>0.25994681631206007</v>
      </c>
      <c r="I21" s="48">
        <f>STDEV('S1'!F20,'S2'!F20)</f>
        <v>4.0691847021163563E-5</v>
      </c>
      <c r="J21" s="48">
        <f>STDEV('S1'!G20,'S2'!G20)</f>
        <v>2.4338142174785971E-3</v>
      </c>
      <c r="K21" s="48">
        <f>STDEV('S1'!D20,'S2'!D20)</f>
        <v>9.8151535838333307E-3</v>
      </c>
      <c r="L21" s="19">
        <f t="shared" si="1"/>
        <v>10.655865645084571</v>
      </c>
    </row>
    <row r="22" spans="2:12" ht="16.5" customHeight="1" x14ac:dyDescent="0.25">
      <c r="B22" s="73"/>
      <c r="C22" s="7" t="s">
        <v>25</v>
      </c>
      <c r="D22" s="46">
        <f>AVERAGE('S1'!D21,'S2'!D21)</f>
        <v>0.21145272244175772</v>
      </c>
      <c r="E22" s="23">
        <f>AVERAGE('S1'!E21,'S2'!E21)</f>
        <v>-2.3164439724936892</v>
      </c>
      <c r="F22" s="46">
        <f>AVERAGE('S1'!F21,'S2'!F21)</f>
        <v>1.3094487388344189E-2</v>
      </c>
      <c r="G22" s="46">
        <f>AVERAGE('S1'!G21,'S2'!G21)</f>
        <v>2.3734461307163626E-2</v>
      </c>
      <c r="H22" s="46">
        <f t="shared" si="0"/>
        <v>0.24828167113726551</v>
      </c>
      <c r="I22" s="46">
        <f>STDEV('S1'!F21,'S2'!F21)</f>
        <v>4.8736115185860952E-4</v>
      </c>
      <c r="J22" s="46">
        <f>STDEV('S1'!G21,'S2'!G21)</f>
        <v>2.9432307502347431E-3</v>
      </c>
      <c r="K22" s="46">
        <f>STDEV('S1'!D21,'S2'!D21)</f>
        <v>1.604318565858364E-2</v>
      </c>
      <c r="L22" s="19">
        <f t="shared" si="1"/>
        <v>5.1070101984355176</v>
      </c>
    </row>
    <row r="23" spans="2:12" ht="15.75" thickBot="1" x14ac:dyDescent="0.3">
      <c r="B23" s="11" t="s">
        <v>26</v>
      </c>
      <c r="C23" s="12" t="s">
        <v>27</v>
      </c>
      <c r="D23" s="49">
        <f>AVERAGE('S1'!D22,'S2'!D22)</f>
        <v>0.23034253224418666</v>
      </c>
      <c r="E23" s="26">
        <f>AVERAGE('S1'!E22,'S2'!E22)</f>
        <v>0.66443067024822799</v>
      </c>
      <c r="F23" s="49">
        <f>AVERAGE('S1'!F22,'S2'!F22)</f>
        <v>0</v>
      </c>
      <c r="G23" s="49">
        <f>AVERAGE('S1'!G22,'S2'!G22)</f>
        <v>0</v>
      </c>
      <c r="H23" s="49">
        <f t="shared" si="0"/>
        <v>0.23034253224418666</v>
      </c>
      <c r="I23" s="49">
        <f>STDEV('S1'!F22,'S2'!F22)</f>
        <v>0</v>
      </c>
      <c r="J23" s="49">
        <f>STDEV('S1'!G22,'S2'!G22)</f>
        <v>0</v>
      </c>
      <c r="K23" s="49">
        <f>STDEV('S1'!D22,'S2'!D22)</f>
        <v>6.850134082918854E-3</v>
      </c>
      <c r="L23" s="19">
        <f t="shared" si="1"/>
        <v>0</v>
      </c>
    </row>
    <row r="25" spans="2:12" ht="51.75" customHeight="1" x14ac:dyDescent="0.25">
      <c r="B25" s="76" t="s">
        <v>55</v>
      </c>
      <c r="C25" s="76"/>
      <c r="D25" s="76"/>
      <c r="E25" s="76"/>
      <c r="F25" s="76"/>
      <c r="G25" s="76"/>
      <c r="H25" s="76"/>
      <c r="I25" s="76"/>
      <c r="J25" s="76"/>
    </row>
    <row r="26" spans="2:12" ht="15" customHeight="1" x14ac:dyDescent="0.25">
      <c r="B26" s="75"/>
      <c r="C26" s="75"/>
      <c r="D26" s="75"/>
      <c r="E26" s="75"/>
      <c r="F26" s="75"/>
      <c r="G26" s="75"/>
      <c r="H26" s="13"/>
    </row>
    <row r="27" spans="2:12" x14ac:dyDescent="0.25">
      <c r="B27" s="75"/>
      <c r="C27" s="75"/>
      <c r="D27" s="75"/>
      <c r="E27" s="75"/>
      <c r="F27" s="75"/>
      <c r="G27" s="75"/>
    </row>
    <row r="55" spans="2:11" x14ac:dyDescent="0.25">
      <c r="B55" t="s">
        <v>46</v>
      </c>
      <c r="D55" t="s">
        <v>47</v>
      </c>
    </row>
    <row r="56" spans="2:11" x14ac:dyDescent="0.25">
      <c r="D56" t="s">
        <v>28</v>
      </c>
      <c r="E56" s="15">
        <v>11801</v>
      </c>
      <c r="F56">
        <v>104912</v>
      </c>
      <c r="H56" s="15">
        <v>12171</v>
      </c>
      <c r="J56">
        <f>F56/F59</f>
        <v>0.36055702954236146</v>
      </c>
    </row>
    <row r="57" spans="2:11" x14ac:dyDescent="0.25">
      <c r="E57" s="15">
        <v>12454</v>
      </c>
      <c r="F57">
        <v>361178</v>
      </c>
      <c r="H57" s="15">
        <v>41901</v>
      </c>
      <c r="J57">
        <f>F57/F59</f>
        <v>1.241280947994996</v>
      </c>
    </row>
    <row r="58" spans="2:11" x14ac:dyDescent="0.25">
      <c r="E58" s="15">
        <v>12846</v>
      </c>
      <c r="F58">
        <v>104921</v>
      </c>
      <c r="H58" s="15">
        <v>12172</v>
      </c>
      <c r="J58">
        <f>F58/F59</f>
        <v>0.36058796035357354</v>
      </c>
    </row>
    <row r="59" spans="2:11" x14ac:dyDescent="0.25">
      <c r="E59" s="15">
        <v>18474</v>
      </c>
      <c r="F59">
        <v>290972</v>
      </c>
      <c r="H59" s="15">
        <v>33756</v>
      </c>
    </row>
    <row r="60" spans="2:11" x14ac:dyDescent="0.25">
      <c r="F60">
        <v>861983</v>
      </c>
      <c r="H60" s="15">
        <v>100000</v>
      </c>
      <c r="J60" s="51">
        <f>J56+J58</f>
        <v>0.72114498989593501</v>
      </c>
      <c r="K60" s="51" t="s">
        <v>28</v>
      </c>
    </row>
    <row r="61" spans="2:11" x14ac:dyDescent="0.25">
      <c r="J61">
        <f>J57</f>
        <v>1.241280947994996</v>
      </c>
      <c r="K61" t="s">
        <v>38</v>
      </c>
    </row>
    <row r="62" spans="2:11" x14ac:dyDescent="0.25">
      <c r="J62">
        <f>SUM(J60:J61)</f>
        <v>1.962425937890931</v>
      </c>
    </row>
  </sheetData>
  <mergeCells count="10">
    <mergeCell ref="B2:B3"/>
    <mergeCell ref="C2:C3"/>
    <mergeCell ref="B5:B6"/>
    <mergeCell ref="B8:B11"/>
    <mergeCell ref="B26:G27"/>
    <mergeCell ref="B25:J25"/>
    <mergeCell ref="B21:B22"/>
    <mergeCell ref="B12:B14"/>
    <mergeCell ref="B15:B20"/>
    <mergeCell ref="I2:K2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7" r:id="rId4">
          <objectPr defaultSize="0" r:id="rId5">
            <anchor moveWithCells="1">
              <from>
                <xdr:col>20</xdr:col>
                <xdr:colOff>533400</xdr:colOff>
                <xdr:row>33</xdr:row>
                <xdr:rowOff>123825</xdr:rowOff>
              </from>
              <to>
                <xdr:col>22</xdr:col>
                <xdr:colOff>466725</xdr:colOff>
                <xdr:row>35</xdr:row>
                <xdr:rowOff>171450</xdr:rowOff>
              </to>
            </anchor>
          </objectPr>
        </oleObject>
      </mc:Choice>
      <mc:Fallback>
        <oleObject progId="ChemDraw.Document.6.0" shapeId="1027" r:id="rId4"/>
      </mc:Fallback>
    </mc:AlternateContent>
    <mc:AlternateContent xmlns:mc="http://schemas.openxmlformats.org/markup-compatibility/2006">
      <mc:Choice Requires="x14">
        <oleObject progId="ChemDraw.Document.6.0" shapeId="1028" r:id="rId6">
          <objectPr defaultSize="0" r:id="rId7">
            <anchor moveWithCells="1">
              <from>
                <xdr:col>20</xdr:col>
                <xdr:colOff>600075</xdr:colOff>
                <xdr:row>26</xdr:row>
                <xdr:rowOff>76200</xdr:rowOff>
              </from>
              <to>
                <xdr:col>22</xdr:col>
                <xdr:colOff>533400</xdr:colOff>
                <xdr:row>28</xdr:row>
                <xdr:rowOff>123825</xdr:rowOff>
              </to>
            </anchor>
          </objectPr>
        </oleObject>
      </mc:Choice>
      <mc:Fallback>
        <oleObject progId="ChemDraw.Document.6.0" shapeId="1028" r:id="rId6"/>
      </mc:Fallback>
    </mc:AlternateContent>
    <mc:AlternateContent xmlns:mc="http://schemas.openxmlformats.org/markup-compatibility/2006">
      <mc:Choice Requires="x14">
        <oleObject progId="ChemDraw.Document.6.0" shapeId="1029" r:id="rId8">
          <objectPr defaultSize="0" r:id="rId9">
            <anchor moveWithCells="1">
              <from>
                <xdr:col>15</xdr:col>
                <xdr:colOff>495300</xdr:colOff>
                <xdr:row>31</xdr:row>
                <xdr:rowOff>9525</xdr:rowOff>
              </from>
              <to>
                <xdr:col>17</xdr:col>
                <xdr:colOff>428625</xdr:colOff>
                <xdr:row>33</xdr:row>
                <xdr:rowOff>57150</xdr:rowOff>
              </to>
            </anchor>
          </objectPr>
        </oleObject>
      </mc:Choice>
      <mc:Fallback>
        <oleObject progId="ChemDraw.Document.6.0" shapeId="1029" r:id="rId8"/>
      </mc:Fallback>
    </mc:AlternateContent>
    <mc:AlternateContent xmlns:mc="http://schemas.openxmlformats.org/markup-compatibility/2006">
      <mc:Choice Requires="x14">
        <oleObject progId="ChemDraw.Document.6.0" shapeId="1030" r:id="rId10">
          <objectPr defaultSize="0" r:id="rId11">
            <anchor moveWithCells="1">
              <from>
                <xdr:col>18</xdr:col>
                <xdr:colOff>180975</xdr:colOff>
                <xdr:row>28</xdr:row>
                <xdr:rowOff>0</xdr:rowOff>
              </from>
              <to>
                <xdr:col>19</xdr:col>
                <xdr:colOff>571500</xdr:colOff>
                <xdr:row>30</xdr:row>
                <xdr:rowOff>171450</xdr:rowOff>
              </to>
            </anchor>
          </objectPr>
        </oleObject>
      </mc:Choice>
      <mc:Fallback>
        <oleObject progId="ChemDraw.Document.6.0" shapeId="1030" r:id="rId10"/>
      </mc:Fallback>
    </mc:AlternateContent>
    <mc:AlternateContent xmlns:mc="http://schemas.openxmlformats.org/markup-compatibility/2006">
      <mc:Choice Requires="x14">
        <oleObject progId="ChemDraw.Document.6.0" shapeId="1032" r:id="rId12">
          <objectPr defaultSize="0" autoPict="0" r:id="rId13">
            <anchor moveWithCells="1">
              <from>
                <xdr:col>1</xdr:col>
                <xdr:colOff>19050</xdr:colOff>
                <xdr:row>0</xdr:row>
                <xdr:rowOff>295275</xdr:rowOff>
              </from>
              <to>
                <xdr:col>9</xdr:col>
                <xdr:colOff>104775</xdr:colOff>
                <xdr:row>0</xdr:row>
                <xdr:rowOff>990600</xdr:rowOff>
              </to>
            </anchor>
          </objectPr>
        </oleObject>
      </mc:Choice>
      <mc:Fallback>
        <oleObject progId="ChemDraw.Document.6.0" shapeId="1032" r:id="rId12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2FDB5-4E21-4776-B7CD-FD70DAAF6D34}">
  <dimension ref="A1:N551"/>
  <sheetViews>
    <sheetView zoomScale="80" zoomScaleNormal="80" workbookViewId="0">
      <pane ySplit="22" topLeftCell="A23" activePane="bottomLeft" state="frozen"/>
      <selection pane="bottomLeft" activeCell="D2" sqref="D2:H2"/>
    </sheetView>
  </sheetViews>
  <sheetFormatPr defaultRowHeight="15" x14ac:dyDescent="0.25"/>
  <cols>
    <col min="2" max="2" width="6.5703125" bestFit="1" customWidth="1"/>
    <col min="4" max="4" width="32.85546875" customWidth="1"/>
    <col min="13" max="13" width="10.7109375" customWidth="1"/>
  </cols>
  <sheetData>
    <row r="1" spans="2:11" x14ac:dyDescent="0.25">
      <c r="B1" s="70" t="s">
        <v>2</v>
      </c>
      <c r="C1" s="70" t="s">
        <v>0</v>
      </c>
      <c r="D1" s="14" t="s">
        <v>28</v>
      </c>
      <c r="E1" s="28"/>
      <c r="F1" s="21" t="s">
        <v>22</v>
      </c>
      <c r="G1" s="20"/>
      <c r="H1" s="3" t="s">
        <v>3</v>
      </c>
    </row>
    <row r="2" spans="2:11" ht="15.75" thickBot="1" x14ac:dyDescent="0.3">
      <c r="B2" s="71"/>
      <c r="C2" s="71"/>
      <c r="D2" s="27" t="s">
        <v>31</v>
      </c>
      <c r="E2" s="29" t="s">
        <v>39</v>
      </c>
      <c r="F2" s="4" t="s">
        <v>44</v>
      </c>
      <c r="G2" s="4" t="s">
        <v>37</v>
      </c>
      <c r="H2" s="6" t="s">
        <v>31</v>
      </c>
    </row>
    <row r="3" spans="2:11" x14ac:dyDescent="0.25">
      <c r="B3" s="72" t="s">
        <v>4</v>
      </c>
      <c r="C3" s="1" t="s">
        <v>5</v>
      </c>
      <c r="D3" s="61">
        <f>E143</f>
        <v>3.3786446020488575E-3</v>
      </c>
      <c r="E3" s="30" t="s">
        <v>41</v>
      </c>
      <c r="F3" s="38">
        <f>F143</f>
        <v>0.35375295508274229</v>
      </c>
      <c r="G3" s="38">
        <f>G143</f>
        <v>0.33567113212503286</v>
      </c>
      <c r="H3" s="45">
        <f>D3+F3+G3</f>
        <v>0.69280273180982399</v>
      </c>
    </row>
    <row r="4" spans="2:11" x14ac:dyDescent="0.25">
      <c r="B4" s="73"/>
      <c r="C4" s="7" t="s">
        <v>6</v>
      </c>
      <c r="D4" s="62">
        <f>E124</f>
        <v>0</v>
      </c>
      <c r="E4" s="31" t="s">
        <v>41</v>
      </c>
      <c r="F4" s="39">
        <f>F124</f>
        <v>0.37042312968238894</v>
      </c>
      <c r="G4" s="39">
        <f>G124</f>
        <v>0.38486599134747285</v>
      </c>
      <c r="H4" s="45">
        <f t="shared" ref="H4:H22" si="0">D4+F4+G4</f>
        <v>0.75528912102986179</v>
      </c>
    </row>
    <row r="5" spans="2:11" x14ac:dyDescent="0.25">
      <c r="B5" s="8" t="s">
        <v>7</v>
      </c>
      <c r="C5" s="9" t="s">
        <v>8</v>
      </c>
      <c r="D5" s="63">
        <f>E67</f>
        <v>0.10630597188065519</v>
      </c>
      <c r="E5" s="32">
        <f>H67</f>
        <v>53.613518737918561</v>
      </c>
      <c r="F5" s="40">
        <f>F67</f>
        <v>3.5520393485221104E-2</v>
      </c>
      <c r="G5" s="40">
        <f>G67</f>
        <v>0.29632367076105187</v>
      </c>
      <c r="H5" s="45">
        <f t="shared" si="0"/>
        <v>0.43815003612692816</v>
      </c>
      <c r="K5" s="56" t="s">
        <v>54</v>
      </c>
    </row>
    <row r="6" spans="2:11" x14ac:dyDescent="0.25">
      <c r="B6" s="74" t="s">
        <v>9</v>
      </c>
      <c r="C6" s="10" t="s">
        <v>10</v>
      </c>
      <c r="D6" s="64">
        <f>E27</f>
        <v>0</v>
      </c>
      <c r="E6" s="33" t="s">
        <v>41</v>
      </c>
      <c r="F6" s="41">
        <f>F27</f>
        <v>0.33181536914568588</v>
      </c>
      <c r="G6" s="41">
        <f>G27</f>
        <v>0.33315285351484447</v>
      </c>
      <c r="H6" s="45">
        <f t="shared" si="0"/>
        <v>0.66496822266053035</v>
      </c>
    </row>
    <row r="7" spans="2:11" x14ac:dyDescent="0.25">
      <c r="B7" s="72"/>
      <c r="C7" s="1" t="s">
        <v>29</v>
      </c>
      <c r="D7" s="65">
        <f>E47</f>
        <v>0</v>
      </c>
      <c r="E7" s="30" t="s">
        <v>41</v>
      </c>
      <c r="F7" s="38">
        <f>F47</f>
        <v>0.29128714991709309</v>
      </c>
      <c r="G7" s="38">
        <f>G47</f>
        <v>0.29489871080580315</v>
      </c>
      <c r="H7" s="45">
        <f t="shared" si="0"/>
        <v>0.58618586072289625</v>
      </c>
    </row>
    <row r="8" spans="2:11" x14ac:dyDescent="0.25">
      <c r="B8" s="72"/>
      <c r="C8" s="1" t="s">
        <v>11</v>
      </c>
      <c r="D8" s="65">
        <f>E105</f>
        <v>0</v>
      </c>
      <c r="E8" s="30" t="s">
        <v>41</v>
      </c>
      <c r="F8" s="38">
        <f>F105</f>
        <v>0.33843406140897653</v>
      </c>
      <c r="G8" s="38">
        <f>G105</f>
        <v>0.30877598674542761</v>
      </c>
      <c r="H8" s="45">
        <f t="shared" si="0"/>
        <v>0.64721004815440408</v>
      </c>
    </row>
    <row r="9" spans="2:11" x14ac:dyDescent="0.25">
      <c r="B9" s="73"/>
      <c r="C9" s="7" t="s">
        <v>12</v>
      </c>
      <c r="D9" s="62">
        <f>E87</f>
        <v>6.108472256943988E-3</v>
      </c>
      <c r="E9" s="31" t="s">
        <v>41</v>
      </c>
      <c r="F9" s="39">
        <f>F87</f>
        <v>0.26516756358468968</v>
      </c>
      <c r="G9" s="39">
        <f>G87</f>
        <v>0.28601926290443547</v>
      </c>
      <c r="H9" s="45">
        <f t="shared" si="0"/>
        <v>0.55729529874606909</v>
      </c>
    </row>
    <row r="10" spans="2:11" x14ac:dyDescent="0.25">
      <c r="B10" s="74" t="s">
        <v>13</v>
      </c>
      <c r="C10" s="10" t="s">
        <v>1</v>
      </c>
      <c r="D10" s="64">
        <f>E182</f>
        <v>1.2828868721076091E-2</v>
      </c>
      <c r="E10" s="33" t="s">
        <v>41</v>
      </c>
      <c r="F10" s="41">
        <f>F182</f>
        <v>0.27003835232390194</v>
      </c>
      <c r="G10" s="41">
        <f>G182</f>
        <v>0.38434858364966085</v>
      </c>
      <c r="H10" s="45">
        <f t="shared" si="0"/>
        <v>0.66721580469463881</v>
      </c>
    </row>
    <row r="11" spans="2:11" x14ac:dyDescent="0.25">
      <c r="B11" s="72"/>
      <c r="C11" s="1" t="s">
        <v>14</v>
      </c>
      <c r="D11" s="65">
        <f>E162</f>
        <v>6.5096441614259908E-3</v>
      </c>
      <c r="E11" s="30" t="s">
        <v>41</v>
      </c>
      <c r="F11" s="38">
        <f>F162</f>
        <v>0.25412332397262982</v>
      </c>
      <c r="G11" s="38">
        <f>G162</f>
        <v>0.33834658334322137</v>
      </c>
      <c r="H11" s="45">
        <f t="shared" si="0"/>
        <v>0.59897955147727711</v>
      </c>
    </row>
    <row r="12" spans="2:11" x14ac:dyDescent="0.25">
      <c r="B12" s="73"/>
      <c r="C12" s="7" t="s">
        <v>15</v>
      </c>
      <c r="D12" s="62">
        <f>E201</f>
        <v>4.5788579275432756E-2</v>
      </c>
      <c r="E12" s="31">
        <f>H201</f>
        <v>41.97179085339792</v>
      </c>
      <c r="F12" s="39">
        <f>F201</f>
        <v>0.26734359047957651</v>
      </c>
      <c r="G12" s="39">
        <f>G201</f>
        <v>0.35630481794489582</v>
      </c>
      <c r="H12" s="45">
        <f t="shared" si="0"/>
        <v>0.66943698769990512</v>
      </c>
    </row>
    <row r="13" spans="2:11" x14ac:dyDescent="0.25">
      <c r="B13" s="74" t="s">
        <v>16</v>
      </c>
      <c r="C13" s="10" t="s">
        <v>17</v>
      </c>
      <c r="D13" s="64">
        <f>E315</f>
        <v>0.19564784251738404</v>
      </c>
      <c r="E13" s="33">
        <f>H315</f>
        <v>27.518373304818645</v>
      </c>
      <c r="F13" s="41">
        <f>F315</f>
        <v>1.6902549661616934E-2</v>
      </c>
      <c r="G13" s="41">
        <f>G315</f>
        <v>0.12731040253969941</v>
      </c>
      <c r="H13" s="45">
        <f t="shared" si="0"/>
        <v>0.3398607947187004</v>
      </c>
    </row>
    <row r="14" spans="2:11" x14ac:dyDescent="0.25">
      <c r="B14" s="72"/>
      <c r="C14" s="1" t="s">
        <v>18</v>
      </c>
      <c r="D14" s="65">
        <f>E220</f>
        <v>0.20756849654625376</v>
      </c>
      <c r="E14" s="30">
        <f>H220</f>
        <v>43.595949302592189</v>
      </c>
      <c r="F14" s="38">
        <f>F220</f>
        <v>4.5377929074263803E-3</v>
      </c>
      <c r="G14" s="38">
        <f>G220</f>
        <v>0.16354893082592459</v>
      </c>
      <c r="H14" s="45">
        <f t="shared" si="0"/>
        <v>0.37565522027960474</v>
      </c>
    </row>
    <row r="15" spans="2:11" ht="24" x14ac:dyDescent="0.25">
      <c r="B15" s="72"/>
      <c r="C15" s="1" t="s">
        <v>56</v>
      </c>
      <c r="D15" s="65">
        <f>E239</f>
        <v>0.14169468417429976</v>
      </c>
      <c r="E15" s="30">
        <f>H239</f>
        <v>89.528013265139307</v>
      </c>
      <c r="F15" s="38">
        <f>F239</f>
        <v>4.874053581828771E-2</v>
      </c>
      <c r="G15" s="38">
        <f>G239</f>
        <v>0.3366303542118918</v>
      </c>
      <c r="H15" s="45">
        <f t="shared" si="0"/>
        <v>0.5270655742044793</v>
      </c>
    </row>
    <row r="16" spans="2:11" ht="24" x14ac:dyDescent="0.25">
      <c r="B16" s="72"/>
      <c r="C16" s="1" t="s">
        <v>57</v>
      </c>
      <c r="D16" s="65">
        <f>E259</f>
        <v>8.6208790294396639E-2</v>
      </c>
      <c r="E16" s="30">
        <f>H259</f>
        <v>87.03524960426239</v>
      </c>
      <c r="F16" s="38">
        <f>F259</f>
        <v>3.0371615437101634E-2</v>
      </c>
      <c r="G16" s="38">
        <f>G259</f>
        <v>0.21499775333255672</v>
      </c>
      <c r="H16" s="45">
        <f t="shared" si="0"/>
        <v>0.33157815906405497</v>
      </c>
    </row>
    <row r="17" spans="1:9" x14ac:dyDescent="0.25">
      <c r="B17" s="72"/>
      <c r="C17" s="1" t="s">
        <v>19</v>
      </c>
      <c r="D17" s="65">
        <f>E296</f>
        <v>0.24593806778819133</v>
      </c>
      <c r="E17" s="30">
        <f>H296</f>
        <v>2.8222163167685355</v>
      </c>
      <c r="F17" s="38">
        <f>F296</f>
        <v>0</v>
      </c>
      <c r="G17" s="38">
        <f>G296</f>
        <v>1.9522110244042719E-2</v>
      </c>
      <c r="H17" s="45">
        <f t="shared" si="0"/>
        <v>0.26546017803223404</v>
      </c>
    </row>
    <row r="18" spans="1:9" x14ac:dyDescent="0.25">
      <c r="B18" s="72"/>
      <c r="C18" s="1" t="s">
        <v>20</v>
      </c>
      <c r="D18" s="65">
        <f>E278</f>
        <v>0.28249473129610114</v>
      </c>
      <c r="E18" s="30">
        <f>H278</f>
        <v>3.0260642514104537</v>
      </c>
      <c r="F18" s="38">
        <f>F278</f>
        <v>0</v>
      </c>
      <c r="G18" s="38">
        <f>G278</f>
        <v>1.3458245521601686E-2</v>
      </c>
      <c r="H18" s="45">
        <f t="shared" si="0"/>
        <v>0.29595297681770283</v>
      </c>
    </row>
    <row r="19" spans="1:9" x14ac:dyDescent="0.25">
      <c r="B19" s="73"/>
      <c r="C19" s="7" t="s">
        <v>21</v>
      </c>
      <c r="D19" s="62">
        <f>E333</f>
        <v>0.28216859201647032</v>
      </c>
      <c r="E19" s="31">
        <f>H333</f>
        <v>13.187793155365105</v>
      </c>
      <c r="F19" s="39">
        <f>F333</f>
        <v>7.1436741229718471E-3</v>
      </c>
      <c r="G19" s="39">
        <f>G333</f>
        <v>6.6113298802307152E-2</v>
      </c>
      <c r="H19" s="45">
        <f t="shared" si="0"/>
        <v>0.35542556494174932</v>
      </c>
    </row>
    <row r="20" spans="1:9" x14ac:dyDescent="0.25">
      <c r="B20" s="74" t="s">
        <v>23</v>
      </c>
      <c r="C20" s="10" t="s">
        <v>24</v>
      </c>
      <c r="D20" s="64">
        <f>E371</f>
        <v>0.19004293566333094</v>
      </c>
      <c r="E20" s="33">
        <f>H371</f>
        <v>-20.941681171651108</v>
      </c>
      <c r="F20" s="41">
        <f>F371</f>
        <v>6.2549075296122426E-3</v>
      </c>
      <c r="G20" s="41">
        <f>G371</f>
        <v>7.2339074794927918E-2</v>
      </c>
      <c r="H20" s="45">
        <f t="shared" si="0"/>
        <v>0.26863691798787109</v>
      </c>
    </row>
    <row r="21" spans="1:9" x14ac:dyDescent="0.25">
      <c r="B21" s="73"/>
      <c r="C21" s="7" t="s">
        <v>25</v>
      </c>
      <c r="D21" s="62">
        <f>E351</f>
        <v>0.222796967812777</v>
      </c>
      <c r="E21" s="31">
        <f>H351</f>
        <v>-1.5943233774716465</v>
      </c>
      <c r="F21" s="39">
        <f>F351</f>
        <v>1.2749871012978078E-2</v>
      </c>
      <c r="G21" s="39">
        <f>G351</f>
        <v>2.165328288507587E-2</v>
      </c>
      <c r="H21" s="45">
        <f t="shared" si="0"/>
        <v>0.25720012171083095</v>
      </c>
    </row>
    <row r="22" spans="1:9" ht="15.75" thickBot="1" x14ac:dyDescent="0.3">
      <c r="B22" s="11" t="s">
        <v>26</v>
      </c>
      <c r="C22" s="12" t="s">
        <v>27</v>
      </c>
      <c r="D22" s="66">
        <f>E390</f>
        <v>0.23518630850625569</v>
      </c>
      <c r="E22" s="34">
        <f>H390</f>
        <v>1.4744217480655972</v>
      </c>
      <c r="F22" s="42">
        <f>F390</f>
        <v>0</v>
      </c>
      <c r="G22" s="43">
        <f>G390</f>
        <v>0</v>
      </c>
      <c r="H22" s="67">
        <f t="shared" si="0"/>
        <v>0.23518630850625569</v>
      </c>
    </row>
    <row r="25" spans="1:9" x14ac:dyDescent="0.25">
      <c r="A25" s="56" t="s">
        <v>10</v>
      </c>
      <c r="B25" s="56"/>
      <c r="C25" s="56"/>
      <c r="D25" s="56"/>
      <c r="E25" s="56" t="s">
        <v>43</v>
      </c>
      <c r="F25" s="56"/>
      <c r="G25" s="56"/>
      <c r="H25" s="56"/>
      <c r="I25" s="56"/>
    </row>
    <row r="26" spans="1:9" x14ac:dyDescent="0.25">
      <c r="A26" s="56"/>
      <c r="B26" s="56" t="s">
        <v>34</v>
      </c>
      <c r="C26" s="56" t="s">
        <v>35</v>
      </c>
      <c r="D26" s="56" t="s">
        <v>36</v>
      </c>
      <c r="E26" s="56" t="s">
        <v>28</v>
      </c>
      <c r="F26" s="56" t="s">
        <v>53</v>
      </c>
      <c r="G26" s="56" t="s">
        <v>52</v>
      </c>
      <c r="H26" s="56" t="s">
        <v>39</v>
      </c>
      <c r="I26" s="56"/>
    </row>
    <row r="27" spans="1:9" x14ac:dyDescent="0.25">
      <c r="A27" s="56"/>
      <c r="B27" s="68">
        <v>9</v>
      </c>
      <c r="C27" s="56">
        <v>102957</v>
      </c>
      <c r="D27" s="56" t="s">
        <v>59</v>
      </c>
      <c r="E27" s="58">
        <f>(C29/C32) +(C31/C32)</f>
        <v>0</v>
      </c>
      <c r="F27" s="58">
        <f>C27/C32</f>
        <v>0.33181536914568588</v>
      </c>
      <c r="G27" s="58">
        <f>C28/C32</f>
        <v>0.33315285351484447</v>
      </c>
      <c r="H27" s="56" t="e">
        <f>(C29-C31)/(C29+C31)*100</f>
        <v>#DIV/0!</v>
      </c>
      <c r="I27" s="56"/>
    </row>
    <row r="28" spans="1:9" x14ac:dyDescent="0.25">
      <c r="A28" s="56"/>
      <c r="B28" s="68">
        <v>9.3000000000000007</v>
      </c>
      <c r="C28" s="56">
        <v>103372</v>
      </c>
      <c r="D28" s="56" t="s">
        <v>60</v>
      </c>
      <c r="E28" s="59"/>
      <c r="F28" s="59"/>
      <c r="G28" s="59"/>
      <c r="H28" s="56"/>
      <c r="I28" s="56"/>
    </row>
    <row r="29" spans="1:9" x14ac:dyDescent="0.25">
      <c r="A29" s="56"/>
      <c r="B29" s="68">
        <v>11.8</v>
      </c>
      <c r="C29" s="56"/>
      <c r="D29" s="56" t="s">
        <v>61</v>
      </c>
      <c r="E29" s="56"/>
      <c r="F29" s="56"/>
      <c r="G29" s="56"/>
      <c r="H29" s="56"/>
      <c r="I29" s="56"/>
    </row>
    <row r="30" spans="1:9" x14ac:dyDescent="0.25">
      <c r="A30" s="56"/>
      <c r="B30" s="68">
        <v>12.5</v>
      </c>
      <c r="C30" s="56">
        <v>348641</v>
      </c>
      <c r="D30" s="56" t="s">
        <v>32</v>
      </c>
      <c r="E30" s="56"/>
      <c r="F30" s="56"/>
      <c r="G30" s="56"/>
      <c r="H30" s="56"/>
      <c r="I30" s="56"/>
    </row>
    <row r="31" spans="1:9" x14ac:dyDescent="0.25">
      <c r="A31" s="56"/>
      <c r="B31" s="68">
        <v>12.9</v>
      </c>
      <c r="C31" s="56"/>
      <c r="D31" s="56" t="s">
        <v>62</v>
      </c>
      <c r="E31" s="56"/>
      <c r="F31" s="56"/>
      <c r="G31" s="56"/>
      <c r="H31" s="56"/>
      <c r="I31" s="56"/>
    </row>
    <row r="32" spans="1:9" x14ac:dyDescent="0.25">
      <c r="A32" s="56"/>
      <c r="B32" s="68">
        <v>18.5</v>
      </c>
      <c r="C32" s="56">
        <v>310284</v>
      </c>
      <c r="D32" s="56" t="s">
        <v>33</v>
      </c>
      <c r="E32" s="56"/>
      <c r="F32" s="56"/>
      <c r="G32" s="56"/>
      <c r="H32" s="56"/>
      <c r="I32" s="56"/>
    </row>
    <row r="33" spans="1:9" x14ac:dyDescent="0.25">
      <c r="A33" s="56"/>
      <c r="B33" s="60" t="s">
        <v>3</v>
      </c>
      <c r="C33" s="60">
        <f>SUM(C27:C31)-C30</f>
        <v>206329</v>
      </c>
      <c r="D33" s="56"/>
      <c r="E33" s="56"/>
      <c r="F33" s="56"/>
      <c r="G33" s="56"/>
      <c r="H33" s="56"/>
      <c r="I33" s="56"/>
    </row>
    <row r="34" spans="1:9" x14ac:dyDescent="0.25">
      <c r="A34" s="56"/>
      <c r="B34" s="56"/>
      <c r="C34" s="56"/>
      <c r="D34" s="56"/>
      <c r="E34" s="56"/>
      <c r="F34" s="56"/>
      <c r="G34" s="56"/>
      <c r="H34" s="56"/>
      <c r="I34" s="56"/>
    </row>
    <row r="45" spans="1:9" x14ac:dyDescent="0.25">
      <c r="A45" s="56" t="s">
        <v>29</v>
      </c>
      <c r="B45" s="56"/>
      <c r="C45" s="56"/>
      <c r="D45" s="56"/>
      <c r="E45" s="56" t="s">
        <v>43</v>
      </c>
      <c r="F45" s="56"/>
      <c r="G45" s="56"/>
      <c r="H45" s="56"/>
    </row>
    <row r="46" spans="1:9" x14ac:dyDescent="0.25">
      <c r="A46" s="56"/>
      <c r="B46" s="56" t="s">
        <v>34</v>
      </c>
      <c r="C46" s="56" t="s">
        <v>35</v>
      </c>
      <c r="D46" s="56" t="s">
        <v>36</v>
      </c>
      <c r="E46" s="56" t="s">
        <v>28</v>
      </c>
      <c r="F46" s="56" t="s">
        <v>53</v>
      </c>
      <c r="G46" s="56" t="s">
        <v>52</v>
      </c>
      <c r="H46" s="56" t="s">
        <v>39</v>
      </c>
    </row>
    <row r="47" spans="1:9" x14ac:dyDescent="0.25">
      <c r="A47" s="56"/>
      <c r="B47" s="68">
        <v>9</v>
      </c>
      <c r="C47" s="56">
        <v>89768</v>
      </c>
      <c r="D47" s="56" t="s">
        <v>59</v>
      </c>
      <c r="E47" s="58">
        <f>(C49/C52) +(C51/C52)</f>
        <v>0</v>
      </c>
      <c r="F47" s="58">
        <f>C47/C52</f>
        <v>0.29128714991709309</v>
      </c>
      <c r="G47" s="58">
        <f>C48/C52</f>
        <v>0.29489871080580315</v>
      </c>
      <c r="H47" s="56" t="e">
        <f>(C49-C51)/(C49+C51)*100</f>
        <v>#DIV/0!</v>
      </c>
    </row>
    <row r="48" spans="1:9" x14ac:dyDescent="0.25">
      <c r="A48" s="56"/>
      <c r="B48" s="68">
        <v>9.3000000000000007</v>
      </c>
      <c r="C48" s="56">
        <v>90881</v>
      </c>
      <c r="D48" s="56" t="s">
        <v>60</v>
      </c>
      <c r="E48" s="59"/>
      <c r="F48" s="59"/>
      <c r="G48" s="59"/>
      <c r="H48" s="56"/>
    </row>
    <row r="49" spans="1:8" x14ac:dyDescent="0.25">
      <c r="A49" s="56"/>
      <c r="B49" s="68">
        <v>11.8</v>
      </c>
      <c r="C49" s="56"/>
      <c r="D49" s="56" t="s">
        <v>61</v>
      </c>
      <c r="E49" s="56"/>
      <c r="F49" s="56"/>
      <c r="G49" s="56"/>
      <c r="H49" s="56"/>
    </row>
    <row r="50" spans="1:8" x14ac:dyDescent="0.25">
      <c r="A50" s="56"/>
      <c r="B50" s="68">
        <v>12.5</v>
      </c>
      <c r="C50" s="56">
        <v>299190</v>
      </c>
      <c r="D50" s="56" t="s">
        <v>32</v>
      </c>
      <c r="E50" s="56"/>
      <c r="F50" s="56"/>
      <c r="G50" s="56"/>
      <c r="H50" s="56"/>
    </row>
    <row r="51" spans="1:8" x14ac:dyDescent="0.25">
      <c r="A51" s="56"/>
      <c r="B51" s="68">
        <v>12.9</v>
      </c>
      <c r="C51" s="56"/>
      <c r="D51" s="56" t="s">
        <v>62</v>
      </c>
      <c r="E51" s="56"/>
      <c r="F51" s="56"/>
      <c r="G51" s="56"/>
      <c r="H51" s="56"/>
    </row>
    <row r="52" spans="1:8" x14ac:dyDescent="0.25">
      <c r="A52" s="56"/>
      <c r="B52" s="68">
        <v>18.5</v>
      </c>
      <c r="C52" s="56">
        <v>308177</v>
      </c>
      <c r="D52" s="56" t="s">
        <v>33</v>
      </c>
      <c r="E52" s="56"/>
      <c r="F52" s="56"/>
      <c r="G52" s="56"/>
      <c r="H52" s="56"/>
    </row>
    <row r="53" spans="1:8" x14ac:dyDescent="0.25">
      <c r="A53" s="56"/>
      <c r="B53" s="60" t="s">
        <v>3</v>
      </c>
      <c r="C53" s="60">
        <f>SUM(C47:C51)-C50</f>
        <v>180649</v>
      </c>
      <c r="D53" s="56"/>
      <c r="E53" s="56"/>
      <c r="F53" s="56"/>
      <c r="G53" s="56"/>
      <c r="H53" s="56"/>
    </row>
    <row r="54" spans="1:8" x14ac:dyDescent="0.25">
      <c r="A54" s="56"/>
      <c r="B54" s="56"/>
      <c r="C54" s="56"/>
      <c r="D54" s="56"/>
      <c r="E54" s="56"/>
      <c r="F54" s="56"/>
      <c r="G54" s="56"/>
      <c r="H54" s="56"/>
    </row>
    <row r="65" spans="1:8" x14ac:dyDescent="0.25">
      <c r="A65" s="56" t="s">
        <v>8</v>
      </c>
      <c r="B65" s="56"/>
      <c r="C65" s="56"/>
      <c r="D65" s="56"/>
      <c r="E65" s="56" t="s">
        <v>43</v>
      </c>
      <c r="F65" s="56"/>
      <c r="G65" s="56"/>
      <c r="H65" s="56"/>
    </row>
    <row r="66" spans="1:8" x14ac:dyDescent="0.25">
      <c r="A66" s="56"/>
      <c r="B66" s="56" t="s">
        <v>34</v>
      </c>
      <c r="C66" s="56" t="s">
        <v>35</v>
      </c>
      <c r="D66" s="56" t="s">
        <v>36</v>
      </c>
      <c r="E66" s="56" t="s">
        <v>28</v>
      </c>
      <c r="F66" s="56" t="s">
        <v>53</v>
      </c>
      <c r="G66" s="56" t="s">
        <v>52</v>
      </c>
      <c r="H66" s="56" t="s">
        <v>39</v>
      </c>
    </row>
    <row r="67" spans="1:8" x14ac:dyDescent="0.25">
      <c r="A67" s="56"/>
      <c r="B67" s="68">
        <v>9</v>
      </c>
      <c r="C67" s="56">
        <v>10717</v>
      </c>
      <c r="D67" s="56" t="s">
        <v>59</v>
      </c>
      <c r="E67" s="58">
        <f>(C69/C72) +(C71/C72)</f>
        <v>0.10630597188065519</v>
      </c>
      <c r="F67" s="58">
        <f>C67/C72</f>
        <v>3.5520393485221104E-2</v>
      </c>
      <c r="G67" s="58">
        <f>C68/C72</f>
        <v>0.29632367076105187</v>
      </c>
      <c r="H67" s="56">
        <f>(C69-C71)/(C69+C71)*100</f>
        <v>53.613518737918561</v>
      </c>
    </row>
    <row r="68" spans="1:8" x14ac:dyDescent="0.25">
      <c r="A68" s="56"/>
      <c r="B68" s="68">
        <v>9.3000000000000007</v>
      </c>
      <c r="C68" s="56">
        <v>89405</v>
      </c>
      <c r="D68" s="56" t="s">
        <v>60</v>
      </c>
      <c r="E68" s="59"/>
      <c r="F68" s="59"/>
      <c r="G68" s="59"/>
      <c r="H68" s="56"/>
    </row>
    <row r="69" spans="1:8" x14ac:dyDescent="0.25">
      <c r="A69" s="56"/>
      <c r="B69" s="68">
        <v>11.8</v>
      </c>
      <c r="C69" s="56">
        <v>24635</v>
      </c>
      <c r="D69" s="56" t="s">
        <v>61</v>
      </c>
      <c r="E69" s="56"/>
      <c r="F69" s="56"/>
      <c r="G69" s="56"/>
      <c r="H69" s="56"/>
    </row>
    <row r="70" spans="1:8" x14ac:dyDescent="0.25">
      <c r="A70" s="56"/>
      <c r="B70" s="68">
        <v>12.5</v>
      </c>
      <c r="C70" s="56">
        <v>316510</v>
      </c>
      <c r="D70" s="56" t="s">
        <v>32</v>
      </c>
      <c r="E70" s="56"/>
      <c r="F70" s="56"/>
      <c r="G70" s="56"/>
      <c r="H70" s="56"/>
    </row>
    <row r="71" spans="1:8" x14ac:dyDescent="0.25">
      <c r="A71" s="56"/>
      <c r="B71" s="68">
        <v>12.9</v>
      </c>
      <c r="C71" s="56">
        <v>7439</v>
      </c>
      <c r="D71" s="56" t="s">
        <v>62</v>
      </c>
      <c r="E71" s="56"/>
      <c r="F71" s="56"/>
      <c r="G71" s="56"/>
      <c r="H71" s="56"/>
    </row>
    <row r="72" spans="1:8" x14ac:dyDescent="0.25">
      <c r="A72" s="56"/>
      <c r="B72" s="68">
        <v>18.5</v>
      </c>
      <c r="C72" s="56">
        <v>301714</v>
      </c>
      <c r="D72" s="56" t="s">
        <v>33</v>
      </c>
      <c r="E72" s="56"/>
      <c r="F72" s="56"/>
      <c r="G72" s="56"/>
      <c r="H72" s="56"/>
    </row>
    <row r="73" spans="1:8" x14ac:dyDescent="0.25">
      <c r="A73" s="56"/>
      <c r="B73" s="60" t="s">
        <v>3</v>
      </c>
      <c r="C73" s="60">
        <f>SUM(C67:C71)-C70</f>
        <v>132196</v>
      </c>
      <c r="D73" s="56"/>
      <c r="E73" s="56"/>
      <c r="F73" s="56"/>
      <c r="G73" s="56"/>
      <c r="H73" s="56"/>
    </row>
    <row r="85" spans="1:9" x14ac:dyDescent="0.25">
      <c r="A85" s="56" t="s">
        <v>12</v>
      </c>
      <c r="B85" s="56"/>
      <c r="C85" s="56"/>
      <c r="D85" s="56"/>
      <c r="E85" s="56" t="s">
        <v>43</v>
      </c>
      <c r="F85" s="56"/>
      <c r="G85" s="56"/>
      <c r="H85" s="56"/>
      <c r="I85" s="56"/>
    </row>
    <row r="86" spans="1:9" x14ac:dyDescent="0.25">
      <c r="A86" s="56"/>
      <c r="B86" s="56" t="s">
        <v>34</v>
      </c>
      <c r="C86" s="56" t="s">
        <v>35</v>
      </c>
      <c r="D86" s="56" t="s">
        <v>36</v>
      </c>
      <c r="E86" s="56" t="s">
        <v>28</v>
      </c>
      <c r="F86" s="56" t="s">
        <v>53</v>
      </c>
      <c r="G86" s="56" t="s">
        <v>52</v>
      </c>
      <c r="H86" s="56" t="s">
        <v>39</v>
      </c>
      <c r="I86" s="56"/>
    </row>
    <row r="87" spans="1:9" x14ac:dyDescent="0.25">
      <c r="A87" s="56"/>
      <c r="B87" s="68">
        <v>9</v>
      </c>
      <c r="C87" s="56">
        <v>80612</v>
      </c>
      <c r="D87" s="56" t="s">
        <v>59</v>
      </c>
      <c r="E87" s="58">
        <f>(C89/C92) +(C91/C92)</f>
        <v>6.108472256943988E-3</v>
      </c>
      <c r="F87" s="58">
        <f>C87/C92</f>
        <v>0.26516756358468968</v>
      </c>
      <c r="G87" s="58">
        <f>C88/C92</f>
        <v>0.28601926290443547</v>
      </c>
      <c r="H87" s="56">
        <f>(C89-C91)/(C89+C91)*100</f>
        <v>100</v>
      </c>
      <c r="I87" s="56"/>
    </row>
    <row r="88" spans="1:9" x14ac:dyDescent="0.25">
      <c r="A88" s="56"/>
      <c r="B88" s="68">
        <v>9.3000000000000007</v>
      </c>
      <c r="C88" s="56">
        <v>86951</v>
      </c>
      <c r="D88" s="56" t="s">
        <v>60</v>
      </c>
      <c r="E88" s="59"/>
      <c r="F88" s="59"/>
      <c r="G88" s="59"/>
      <c r="H88" s="56"/>
      <c r="I88" s="56"/>
    </row>
    <row r="89" spans="1:9" x14ac:dyDescent="0.25">
      <c r="A89" s="56"/>
      <c r="B89" s="68">
        <v>11.8</v>
      </c>
      <c r="C89" s="56">
        <v>1857</v>
      </c>
      <c r="D89" s="56" t="s">
        <v>61</v>
      </c>
      <c r="E89" s="56"/>
      <c r="F89" s="56"/>
      <c r="G89" s="56"/>
      <c r="H89" s="56"/>
      <c r="I89" s="56"/>
    </row>
    <row r="90" spans="1:9" x14ac:dyDescent="0.25">
      <c r="A90" s="56"/>
      <c r="B90" s="68">
        <v>12.5</v>
      </c>
      <c r="C90" s="56">
        <v>410970</v>
      </c>
      <c r="D90" s="56" t="s">
        <v>32</v>
      </c>
      <c r="E90" s="56"/>
      <c r="F90" s="56"/>
      <c r="G90" s="56"/>
      <c r="H90" s="56"/>
      <c r="I90" s="56"/>
    </row>
    <row r="91" spans="1:9" x14ac:dyDescent="0.25">
      <c r="A91" s="56"/>
      <c r="B91" s="68">
        <v>12.9</v>
      </c>
      <c r="C91" s="56"/>
      <c r="D91" s="56" t="s">
        <v>62</v>
      </c>
      <c r="E91" s="56"/>
      <c r="F91" s="56"/>
      <c r="G91" s="56"/>
      <c r="H91" s="56"/>
      <c r="I91" s="56"/>
    </row>
    <row r="92" spans="1:9" x14ac:dyDescent="0.25">
      <c r="A92" s="56"/>
      <c r="B92" s="68">
        <v>18.5</v>
      </c>
      <c r="C92" s="56">
        <v>304004</v>
      </c>
      <c r="D92" s="56" t="s">
        <v>33</v>
      </c>
      <c r="E92" s="56"/>
      <c r="F92" s="56"/>
      <c r="G92" s="56"/>
      <c r="H92" s="56"/>
      <c r="I92" s="56"/>
    </row>
    <row r="93" spans="1:9" x14ac:dyDescent="0.25">
      <c r="A93" s="56"/>
      <c r="B93" s="60" t="s">
        <v>3</v>
      </c>
      <c r="C93" s="60">
        <f>SUM(C87:C91)-C90</f>
        <v>169420</v>
      </c>
      <c r="D93" s="56"/>
      <c r="E93" s="56"/>
      <c r="F93" s="56"/>
      <c r="G93" s="56"/>
      <c r="H93" s="56"/>
      <c r="I93" s="56"/>
    </row>
    <row r="103" spans="1:9" x14ac:dyDescent="0.25">
      <c r="A103" s="56" t="s">
        <v>11</v>
      </c>
      <c r="B103" s="56"/>
      <c r="C103" s="56"/>
      <c r="D103" s="56"/>
      <c r="E103" s="56" t="s">
        <v>43</v>
      </c>
      <c r="F103" s="56"/>
      <c r="G103" s="56"/>
      <c r="H103" s="56"/>
      <c r="I103" s="56"/>
    </row>
    <row r="104" spans="1:9" x14ac:dyDescent="0.25">
      <c r="A104" s="56"/>
      <c r="B104" s="56" t="s">
        <v>34</v>
      </c>
      <c r="C104" s="56" t="s">
        <v>35</v>
      </c>
      <c r="D104" s="56" t="s">
        <v>36</v>
      </c>
      <c r="E104" s="56" t="s">
        <v>28</v>
      </c>
      <c r="F104" s="56" t="s">
        <v>53</v>
      </c>
      <c r="G104" s="56" t="s">
        <v>52</v>
      </c>
      <c r="H104" s="56" t="s">
        <v>39</v>
      </c>
      <c r="I104" s="56"/>
    </row>
    <row r="105" spans="1:9" x14ac:dyDescent="0.25">
      <c r="A105" s="56"/>
      <c r="B105" s="68">
        <v>9</v>
      </c>
      <c r="C105" s="56">
        <v>104789</v>
      </c>
      <c r="D105" s="56" t="s">
        <v>59</v>
      </c>
      <c r="E105" s="58">
        <f>(C107/C110) +(C109/C110)</f>
        <v>0</v>
      </c>
      <c r="F105" s="58">
        <f>C105/C110</f>
        <v>0.33843406140897653</v>
      </c>
      <c r="G105" s="58">
        <f>C106/C110</f>
        <v>0.30877598674542761</v>
      </c>
      <c r="H105" s="56" t="e">
        <f>(C107-C109)/(C107+C109)*100</f>
        <v>#DIV/0!</v>
      </c>
      <c r="I105" s="56"/>
    </row>
    <row r="106" spans="1:9" x14ac:dyDescent="0.25">
      <c r="A106" s="56"/>
      <c r="B106" s="68">
        <v>9.3000000000000007</v>
      </c>
      <c r="C106" s="56">
        <v>95606</v>
      </c>
      <c r="D106" s="56" t="s">
        <v>60</v>
      </c>
      <c r="E106" s="59"/>
      <c r="F106" s="59"/>
      <c r="G106" s="59"/>
      <c r="H106" s="56"/>
      <c r="I106" s="56"/>
    </row>
    <row r="107" spans="1:9" x14ac:dyDescent="0.25">
      <c r="A107" s="56"/>
      <c r="B107" s="68">
        <v>11.8</v>
      </c>
      <c r="C107" s="56"/>
      <c r="D107" s="56" t="s">
        <v>61</v>
      </c>
      <c r="E107" s="56"/>
      <c r="F107" s="56"/>
      <c r="G107" s="56"/>
      <c r="H107" s="56"/>
      <c r="I107" s="56"/>
    </row>
    <row r="108" spans="1:9" x14ac:dyDescent="0.25">
      <c r="A108" s="56"/>
      <c r="B108" s="68">
        <v>12.5</v>
      </c>
      <c r="C108" s="56">
        <v>355040</v>
      </c>
      <c r="D108" s="56" t="s">
        <v>32</v>
      </c>
      <c r="E108" s="56"/>
      <c r="F108" s="56"/>
      <c r="G108" s="56"/>
      <c r="H108" s="56"/>
      <c r="I108" s="56"/>
    </row>
    <row r="109" spans="1:9" x14ac:dyDescent="0.25">
      <c r="A109" s="56"/>
      <c r="B109" s="68">
        <v>12.9</v>
      </c>
      <c r="C109" s="56"/>
      <c r="D109" s="56" t="s">
        <v>62</v>
      </c>
      <c r="E109" s="56"/>
      <c r="F109" s="56"/>
      <c r="G109" s="56"/>
      <c r="H109" s="56"/>
      <c r="I109" s="56"/>
    </row>
    <row r="110" spans="1:9" x14ac:dyDescent="0.25">
      <c r="A110" s="56"/>
      <c r="B110" s="68">
        <v>18.5</v>
      </c>
      <c r="C110" s="56">
        <v>309629</v>
      </c>
      <c r="D110" s="56" t="s">
        <v>33</v>
      </c>
      <c r="E110" s="56"/>
      <c r="F110" s="56"/>
      <c r="G110" s="56"/>
      <c r="H110" s="56"/>
      <c r="I110" s="56"/>
    </row>
    <row r="111" spans="1:9" x14ac:dyDescent="0.25">
      <c r="A111" s="56"/>
      <c r="B111" s="60" t="s">
        <v>3</v>
      </c>
      <c r="C111" s="60">
        <f>SUM(C105:C109)-C108</f>
        <v>200395</v>
      </c>
      <c r="D111" s="56"/>
      <c r="E111" s="56"/>
      <c r="F111" s="56"/>
      <c r="G111" s="56"/>
      <c r="H111" s="56"/>
      <c r="I111" s="56"/>
    </row>
    <row r="112" spans="1:9" x14ac:dyDescent="0.25">
      <c r="A112" s="56"/>
      <c r="B112" s="56"/>
      <c r="C112" s="56"/>
      <c r="D112" s="56"/>
      <c r="E112" s="56"/>
      <c r="F112" s="56"/>
      <c r="G112" s="56"/>
      <c r="H112" s="56"/>
      <c r="I112" s="56"/>
    </row>
    <row r="122" spans="1:9" x14ac:dyDescent="0.25">
      <c r="A122" s="56" t="s">
        <v>6</v>
      </c>
      <c r="B122" s="56"/>
      <c r="C122" s="56"/>
      <c r="D122" s="56"/>
      <c r="E122" s="56" t="s">
        <v>43</v>
      </c>
      <c r="F122" s="56"/>
      <c r="G122" s="56"/>
      <c r="H122" s="56"/>
      <c r="I122" s="56"/>
    </row>
    <row r="123" spans="1:9" x14ac:dyDescent="0.25">
      <c r="A123" s="56"/>
      <c r="B123" s="56" t="s">
        <v>34</v>
      </c>
      <c r="C123" s="56" t="s">
        <v>35</v>
      </c>
      <c r="D123" s="56" t="s">
        <v>36</v>
      </c>
      <c r="E123" s="56" t="s">
        <v>28</v>
      </c>
      <c r="F123" s="56" t="s">
        <v>53</v>
      </c>
      <c r="G123" s="56" t="s">
        <v>52</v>
      </c>
      <c r="H123" s="56" t="s">
        <v>39</v>
      </c>
      <c r="I123" s="56"/>
    </row>
    <row r="124" spans="1:9" x14ac:dyDescent="0.25">
      <c r="A124" s="56"/>
      <c r="B124" s="68">
        <v>9</v>
      </c>
      <c r="C124" s="56">
        <v>112336</v>
      </c>
      <c r="D124" s="56" t="s">
        <v>59</v>
      </c>
      <c r="E124" s="58">
        <f>(C126/C129) +(C128/C129)</f>
        <v>0</v>
      </c>
      <c r="F124" s="58">
        <f>C124/C129</f>
        <v>0.37042312968238894</v>
      </c>
      <c r="G124" s="58">
        <f>C125/C129</f>
        <v>0.38486599134747285</v>
      </c>
      <c r="H124" s="56" t="e">
        <f>(C126-C128)/(C126+C128)*100</f>
        <v>#DIV/0!</v>
      </c>
      <c r="I124" s="56"/>
    </row>
    <row r="125" spans="1:9" x14ac:dyDescent="0.25">
      <c r="A125" s="56"/>
      <c r="B125" s="68">
        <v>9.3000000000000007</v>
      </c>
      <c r="C125" s="56">
        <v>116716</v>
      </c>
      <c r="D125" s="56" t="s">
        <v>60</v>
      </c>
      <c r="E125" s="59"/>
      <c r="F125" s="59"/>
      <c r="G125" s="59"/>
      <c r="H125" s="56"/>
      <c r="I125" s="56"/>
    </row>
    <row r="126" spans="1:9" x14ac:dyDescent="0.25">
      <c r="A126" s="56"/>
      <c r="B126" s="68">
        <v>11.8</v>
      </c>
      <c r="C126" s="56"/>
      <c r="D126" s="56" t="s">
        <v>61</v>
      </c>
      <c r="E126" s="56"/>
      <c r="F126" s="56"/>
      <c r="G126" s="56"/>
      <c r="H126" s="56"/>
      <c r="I126" s="56"/>
    </row>
    <row r="127" spans="1:9" x14ac:dyDescent="0.25">
      <c r="A127" s="56"/>
      <c r="B127" s="68">
        <v>12.5</v>
      </c>
      <c r="C127" s="56">
        <v>391189</v>
      </c>
      <c r="D127" s="56" t="s">
        <v>32</v>
      </c>
      <c r="E127" s="56"/>
      <c r="F127" s="56"/>
      <c r="G127" s="56"/>
      <c r="H127" s="56"/>
      <c r="I127" s="56"/>
    </row>
    <row r="128" spans="1:9" x14ac:dyDescent="0.25">
      <c r="A128" s="56"/>
      <c r="B128" s="68">
        <v>12.9</v>
      </c>
      <c r="C128" s="56"/>
      <c r="D128" s="56" t="s">
        <v>62</v>
      </c>
      <c r="E128" s="56"/>
      <c r="F128" s="56"/>
      <c r="G128" s="56"/>
      <c r="H128" s="56"/>
      <c r="I128" s="56"/>
    </row>
    <row r="129" spans="1:9" x14ac:dyDescent="0.25">
      <c r="A129" s="56"/>
      <c r="B129" s="68">
        <v>18.5</v>
      </c>
      <c r="C129" s="56">
        <v>303264</v>
      </c>
      <c r="D129" s="56" t="s">
        <v>33</v>
      </c>
      <c r="E129" s="56"/>
      <c r="F129" s="56"/>
      <c r="G129" s="56"/>
      <c r="H129" s="56"/>
      <c r="I129" s="56"/>
    </row>
    <row r="130" spans="1:9" x14ac:dyDescent="0.25">
      <c r="A130" s="56"/>
      <c r="B130" s="60" t="s">
        <v>3</v>
      </c>
      <c r="C130" s="60">
        <f>SUM(C124:C128)-C127</f>
        <v>229052</v>
      </c>
      <c r="D130" s="56"/>
      <c r="E130" s="56"/>
      <c r="F130" s="56"/>
      <c r="G130" s="56"/>
      <c r="H130" s="56"/>
      <c r="I130" s="56"/>
    </row>
    <row r="131" spans="1:9" x14ac:dyDescent="0.25">
      <c r="A131" s="56"/>
      <c r="B131" s="56"/>
      <c r="C131" s="56"/>
      <c r="D131" s="56"/>
      <c r="E131" s="56"/>
      <c r="F131" s="56"/>
      <c r="G131" s="56"/>
      <c r="H131" s="56"/>
      <c r="I131" s="56"/>
    </row>
    <row r="141" spans="1:9" x14ac:dyDescent="0.25">
      <c r="A141" s="56" t="s">
        <v>5</v>
      </c>
      <c r="B141" s="56"/>
      <c r="C141" s="56"/>
      <c r="D141" s="56"/>
      <c r="E141" s="56" t="s">
        <v>43</v>
      </c>
      <c r="F141" s="56"/>
      <c r="G141" s="56"/>
      <c r="H141" s="56"/>
      <c r="I141" s="56"/>
    </row>
    <row r="142" spans="1:9" x14ac:dyDescent="0.25">
      <c r="A142" s="56"/>
      <c r="B142" s="56" t="s">
        <v>34</v>
      </c>
      <c r="C142" s="56" t="s">
        <v>35</v>
      </c>
      <c r="D142" s="56" t="s">
        <v>36</v>
      </c>
      <c r="E142" s="56" t="s">
        <v>28</v>
      </c>
      <c r="F142" s="56" t="s">
        <v>53</v>
      </c>
      <c r="G142" s="56" t="s">
        <v>52</v>
      </c>
      <c r="H142" s="56" t="s">
        <v>39</v>
      </c>
      <c r="I142" s="56"/>
    </row>
    <row r="143" spans="1:9" x14ac:dyDescent="0.25">
      <c r="A143" s="56"/>
      <c r="B143" s="68">
        <v>9</v>
      </c>
      <c r="C143" s="56">
        <v>107739</v>
      </c>
      <c r="D143" s="56" t="s">
        <v>59</v>
      </c>
      <c r="E143" s="58">
        <f>(C145/C148) +(C147/C148)</f>
        <v>3.3786446020488575E-3</v>
      </c>
      <c r="F143" s="58">
        <f>C143/C148</f>
        <v>0.35375295508274229</v>
      </c>
      <c r="G143" s="58">
        <f>C144/C148</f>
        <v>0.33567113212503286</v>
      </c>
      <c r="H143" s="56">
        <f>(C145-C147)/(C145+C147)*100</f>
        <v>100</v>
      </c>
      <c r="I143" s="56"/>
    </row>
    <row r="144" spans="1:9" x14ac:dyDescent="0.25">
      <c r="A144" s="56"/>
      <c r="B144" s="68">
        <v>9.3000000000000007</v>
      </c>
      <c r="C144" s="56">
        <v>102232</v>
      </c>
      <c r="D144" s="56" t="s">
        <v>60</v>
      </c>
      <c r="E144" s="59"/>
      <c r="F144" s="59"/>
      <c r="G144" s="59"/>
      <c r="H144" s="56"/>
      <c r="I144" s="56"/>
    </row>
    <row r="145" spans="1:9" x14ac:dyDescent="0.25">
      <c r="A145" s="56"/>
      <c r="B145" s="68">
        <v>11.8</v>
      </c>
      <c r="C145" s="56">
        <v>1029</v>
      </c>
      <c r="D145" s="56" t="s">
        <v>61</v>
      </c>
      <c r="E145" s="56"/>
      <c r="F145" s="56"/>
      <c r="G145" s="56"/>
      <c r="H145" s="56"/>
      <c r="I145" s="56"/>
    </row>
    <row r="146" spans="1:9" x14ac:dyDescent="0.25">
      <c r="A146" s="56"/>
      <c r="B146" s="68">
        <v>12.5</v>
      </c>
      <c r="C146" s="56">
        <v>379407</v>
      </c>
      <c r="D146" s="56" t="s">
        <v>32</v>
      </c>
      <c r="E146" s="56"/>
      <c r="F146" s="56"/>
      <c r="G146" s="56"/>
      <c r="H146" s="56"/>
      <c r="I146" s="56"/>
    </row>
    <row r="147" spans="1:9" x14ac:dyDescent="0.25">
      <c r="A147" s="56"/>
      <c r="B147" s="68">
        <v>12.9</v>
      </c>
      <c r="C147" s="56"/>
      <c r="D147" s="56" t="s">
        <v>62</v>
      </c>
      <c r="E147" s="56"/>
      <c r="F147" s="56"/>
      <c r="G147" s="56"/>
      <c r="H147" s="56"/>
      <c r="I147" s="56"/>
    </row>
    <row r="148" spans="1:9" x14ac:dyDescent="0.25">
      <c r="A148" s="56"/>
      <c r="B148" s="68">
        <v>18.5</v>
      </c>
      <c r="C148" s="56">
        <v>304560</v>
      </c>
      <c r="D148" s="56" t="s">
        <v>33</v>
      </c>
      <c r="E148" s="56"/>
      <c r="F148" s="56"/>
      <c r="G148" s="56"/>
      <c r="H148" s="56"/>
      <c r="I148" s="56"/>
    </row>
    <row r="149" spans="1:9" x14ac:dyDescent="0.25">
      <c r="A149" s="56"/>
      <c r="B149" s="60" t="s">
        <v>3</v>
      </c>
      <c r="C149" s="60">
        <f>SUM(C143:C147)-C146</f>
        <v>211000</v>
      </c>
      <c r="D149" s="56"/>
      <c r="E149" s="56"/>
      <c r="F149" s="56"/>
      <c r="G149" s="56"/>
      <c r="H149" s="56"/>
      <c r="I149" s="56"/>
    </row>
    <row r="150" spans="1:9" x14ac:dyDescent="0.25">
      <c r="A150" s="56"/>
      <c r="B150" s="56"/>
      <c r="C150" s="56"/>
      <c r="D150" s="56"/>
      <c r="E150" s="56"/>
      <c r="F150" s="56"/>
      <c r="G150" s="56"/>
      <c r="H150" s="56"/>
      <c r="I150" s="56"/>
    </row>
    <row r="151" spans="1:9" x14ac:dyDescent="0.25">
      <c r="A151" s="56"/>
      <c r="B151" s="56"/>
      <c r="C151" s="56"/>
      <c r="D151" s="56"/>
      <c r="E151" s="56"/>
      <c r="F151" s="56"/>
      <c r="G151" s="56"/>
      <c r="H151" s="56"/>
      <c r="I151" s="56"/>
    </row>
    <row r="160" spans="1:9" x14ac:dyDescent="0.25">
      <c r="A160" s="56" t="s">
        <v>14</v>
      </c>
      <c r="B160" s="56"/>
      <c r="C160" s="56"/>
      <c r="D160" s="56"/>
      <c r="E160" s="56" t="s">
        <v>43</v>
      </c>
      <c r="F160" s="56"/>
      <c r="G160" s="56"/>
      <c r="H160" s="56"/>
      <c r="I160" s="56"/>
    </row>
    <row r="161" spans="1:9" x14ac:dyDescent="0.25">
      <c r="A161" s="56"/>
      <c r="B161" s="56" t="s">
        <v>34</v>
      </c>
      <c r="C161" s="56" t="s">
        <v>35</v>
      </c>
      <c r="D161" s="56" t="s">
        <v>36</v>
      </c>
      <c r="E161" s="56" t="s">
        <v>28</v>
      </c>
      <c r="F161" s="56" t="s">
        <v>53</v>
      </c>
      <c r="G161" s="56" t="s">
        <v>52</v>
      </c>
      <c r="H161" s="56" t="s">
        <v>39</v>
      </c>
      <c r="I161" s="56"/>
    </row>
    <row r="162" spans="1:9" x14ac:dyDescent="0.25">
      <c r="A162" s="56"/>
      <c r="B162" s="68">
        <v>9</v>
      </c>
      <c r="C162" s="56">
        <v>77100</v>
      </c>
      <c r="D162" s="56" t="s">
        <v>59</v>
      </c>
      <c r="E162" s="58">
        <f>(C164/C167) +(C166/C167)</f>
        <v>6.5096441614259908E-3</v>
      </c>
      <c r="F162" s="58">
        <f>C162/C167</f>
        <v>0.25412332397262982</v>
      </c>
      <c r="G162" s="58">
        <f>C163/C167</f>
        <v>0.33834658334322137</v>
      </c>
      <c r="H162" s="56">
        <f>(C164-C166)/(C164+C166)*100</f>
        <v>100</v>
      </c>
      <c r="I162" s="56"/>
    </row>
    <row r="163" spans="1:9" x14ac:dyDescent="0.25">
      <c r="A163" s="56"/>
      <c r="B163" s="68">
        <v>9.3000000000000007</v>
      </c>
      <c r="C163" s="56">
        <v>102653</v>
      </c>
      <c r="D163" s="56" t="s">
        <v>60</v>
      </c>
      <c r="E163" s="59"/>
      <c r="F163" s="59"/>
      <c r="G163" s="59"/>
      <c r="H163" s="56"/>
      <c r="I163" s="56"/>
    </row>
    <row r="164" spans="1:9" x14ac:dyDescent="0.25">
      <c r="A164" s="56"/>
      <c r="B164" s="68">
        <v>11.8</v>
      </c>
      <c r="C164" s="56">
        <v>1975</v>
      </c>
      <c r="D164" s="56" t="s">
        <v>61</v>
      </c>
      <c r="E164" s="56"/>
      <c r="F164" s="56"/>
      <c r="G164" s="56"/>
      <c r="H164" s="56"/>
      <c r="I164" s="56"/>
    </row>
    <row r="165" spans="1:9" x14ac:dyDescent="0.25">
      <c r="A165" s="56"/>
      <c r="B165" s="68">
        <v>12.5</v>
      </c>
      <c r="C165" s="56">
        <v>347600</v>
      </c>
      <c r="D165" s="56" t="s">
        <v>32</v>
      </c>
      <c r="E165" s="56"/>
      <c r="F165" s="56"/>
      <c r="G165" s="56"/>
      <c r="H165" s="56"/>
      <c r="I165" s="56"/>
    </row>
    <row r="166" spans="1:9" x14ac:dyDescent="0.25">
      <c r="A166" s="56"/>
      <c r="B166" s="68">
        <v>12.9</v>
      </c>
      <c r="C166" s="56"/>
      <c r="D166" s="56" t="s">
        <v>62</v>
      </c>
      <c r="E166" s="56"/>
      <c r="F166" s="56"/>
      <c r="G166" s="56"/>
      <c r="H166" s="56"/>
      <c r="I166" s="56"/>
    </row>
    <row r="167" spans="1:9" x14ac:dyDescent="0.25">
      <c r="A167" s="56"/>
      <c r="B167" s="68">
        <v>18.5</v>
      </c>
      <c r="C167" s="56">
        <v>303396</v>
      </c>
      <c r="D167" s="56" t="s">
        <v>33</v>
      </c>
      <c r="E167" s="56"/>
      <c r="F167" s="56"/>
      <c r="G167" s="56"/>
      <c r="H167" s="56"/>
      <c r="I167" s="56"/>
    </row>
    <row r="168" spans="1:9" x14ac:dyDescent="0.25">
      <c r="A168" s="56"/>
      <c r="B168" s="60" t="s">
        <v>3</v>
      </c>
      <c r="C168" s="60">
        <f>SUM(C162:C166)-C165</f>
        <v>181728</v>
      </c>
      <c r="D168" s="56"/>
      <c r="E168" s="56"/>
      <c r="F168" s="56"/>
      <c r="G168" s="56"/>
      <c r="H168" s="56"/>
      <c r="I168" s="56"/>
    </row>
    <row r="169" spans="1:9" x14ac:dyDescent="0.25">
      <c r="A169" s="56"/>
      <c r="B169" s="56"/>
      <c r="C169" s="56"/>
      <c r="D169" s="56"/>
      <c r="E169" s="56"/>
      <c r="F169" s="56"/>
      <c r="G169" s="56"/>
      <c r="H169" s="56"/>
      <c r="I169" s="56"/>
    </row>
    <row r="170" spans="1:9" x14ac:dyDescent="0.25">
      <c r="A170" s="56"/>
      <c r="B170" s="56"/>
      <c r="C170" s="56"/>
      <c r="D170" s="56"/>
      <c r="E170" s="56"/>
      <c r="F170" s="56"/>
      <c r="G170" s="56"/>
      <c r="H170" s="56"/>
      <c r="I170" s="56"/>
    </row>
    <row r="180" spans="1:9" x14ac:dyDescent="0.25">
      <c r="A180" s="56" t="s">
        <v>1</v>
      </c>
      <c r="B180" s="56"/>
      <c r="C180" s="56"/>
      <c r="D180" s="56"/>
      <c r="E180" s="56" t="s">
        <v>43</v>
      </c>
      <c r="F180" s="56"/>
      <c r="G180" s="56"/>
      <c r="H180" s="56"/>
      <c r="I180" s="56"/>
    </row>
    <row r="181" spans="1:9" x14ac:dyDescent="0.25">
      <c r="A181" s="56"/>
      <c r="B181" s="56" t="s">
        <v>34</v>
      </c>
      <c r="C181" s="56" t="s">
        <v>35</v>
      </c>
      <c r="D181" s="56" t="s">
        <v>36</v>
      </c>
      <c r="E181" s="56" t="s">
        <v>28</v>
      </c>
      <c r="F181" s="56" t="s">
        <v>53</v>
      </c>
      <c r="G181" s="56" t="s">
        <v>52</v>
      </c>
      <c r="H181" s="56" t="s">
        <v>39</v>
      </c>
      <c r="I181" s="56"/>
    </row>
    <row r="182" spans="1:9" x14ac:dyDescent="0.25">
      <c r="A182" s="56"/>
      <c r="B182" s="68">
        <v>9</v>
      </c>
      <c r="C182" s="56">
        <v>82450</v>
      </c>
      <c r="D182" s="56" t="s">
        <v>59</v>
      </c>
      <c r="E182" s="58">
        <f>(C184/C187) +(C186/C187)</f>
        <v>1.2828868721076091E-2</v>
      </c>
      <c r="F182" s="58">
        <f>C182/C187</f>
        <v>0.27003835232390194</v>
      </c>
      <c r="G182" s="58">
        <f>C183/C187</f>
        <v>0.38434858364966085</v>
      </c>
      <c r="H182" s="56">
        <f>(C184-C186)/(C184+C186)*100</f>
        <v>100</v>
      </c>
      <c r="I182" s="56"/>
    </row>
    <row r="183" spans="1:9" x14ac:dyDescent="0.25">
      <c r="A183" s="56"/>
      <c r="B183" s="68">
        <v>9.3000000000000007</v>
      </c>
      <c r="C183" s="56">
        <v>117352</v>
      </c>
      <c r="D183" s="56" t="s">
        <v>60</v>
      </c>
      <c r="E183" s="59"/>
      <c r="F183" s="59"/>
      <c r="G183" s="59"/>
      <c r="H183" s="56"/>
      <c r="I183" s="56"/>
    </row>
    <row r="184" spans="1:9" x14ac:dyDescent="0.25">
      <c r="A184" s="56"/>
      <c r="B184" s="68">
        <v>11.8</v>
      </c>
      <c r="C184" s="56">
        <v>3917</v>
      </c>
      <c r="D184" s="56" t="s">
        <v>61</v>
      </c>
      <c r="E184" s="56"/>
      <c r="F184" s="56"/>
      <c r="G184" s="56"/>
      <c r="H184" s="56"/>
      <c r="I184" s="56"/>
    </row>
    <row r="185" spans="1:9" x14ac:dyDescent="0.25">
      <c r="A185" s="56"/>
      <c r="B185" s="68">
        <v>12.5</v>
      </c>
      <c r="C185" s="56">
        <v>405098</v>
      </c>
      <c r="D185" s="56" t="s">
        <v>32</v>
      </c>
      <c r="E185" s="56"/>
      <c r="F185" s="56"/>
      <c r="G185" s="56"/>
      <c r="H185" s="56"/>
      <c r="I185" s="56"/>
    </row>
    <row r="186" spans="1:9" x14ac:dyDescent="0.25">
      <c r="A186" s="56"/>
      <c r="B186" s="68">
        <v>12.9</v>
      </c>
      <c r="C186" s="56"/>
      <c r="D186" s="56" t="s">
        <v>62</v>
      </c>
      <c r="E186" s="56"/>
      <c r="F186" s="56"/>
      <c r="G186" s="56"/>
      <c r="H186" s="56"/>
      <c r="I186" s="56"/>
    </row>
    <row r="187" spans="1:9" x14ac:dyDescent="0.25">
      <c r="A187" s="56"/>
      <c r="B187" s="68">
        <v>18.5</v>
      </c>
      <c r="C187" s="56">
        <v>305327</v>
      </c>
      <c r="D187" s="56" t="s">
        <v>33</v>
      </c>
      <c r="E187" s="56"/>
      <c r="F187" s="56"/>
      <c r="G187" s="56"/>
      <c r="H187" s="56"/>
      <c r="I187" s="56"/>
    </row>
    <row r="188" spans="1:9" x14ac:dyDescent="0.25">
      <c r="A188" s="56"/>
      <c r="B188" s="60" t="s">
        <v>3</v>
      </c>
      <c r="C188" s="60">
        <f>SUM(C182:C186)-C185</f>
        <v>203719</v>
      </c>
      <c r="D188" s="56"/>
      <c r="E188" s="56"/>
      <c r="F188" s="56"/>
      <c r="G188" s="56"/>
      <c r="H188" s="56"/>
      <c r="I188" s="56"/>
    </row>
    <row r="189" spans="1:9" x14ac:dyDescent="0.25">
      <c r="A189" s="56"/>
      <c r="B189" s="56"/>
      <c r="C189" s="56"/>
      <c r="D189" s="56"/>
      <c r="E189" s="56"/>
      <c r="F189" s="56"/>
      <c r="G189" s="56"/>
      <c r="H189" s="56"/>
      <c r="I189" s="56"/>
    </row>
    <row r="199" spans="1:8" x14ac:dyDescent="0.25">
      <c r="A199" s="56" t="s">
        <v>15</v>
      </c>
      <c r="B199" s="56"/>
      <c r="C199" s="56"/>
      <c r="D199" s="56"/>
      <c r="E199" s="56" t="s">
        <v>43</v>
      </c>
      <c r="F199" s="56"/>
      <c r="G199" s="56"/>
      <c r="H199" s="56"/>
    </row>
    <row r="200" spans="1:8" x14ac:dyDescent="0.25">
      <c r="A200" s="56"/>
      <c r="B200" s="56" t="s">
        <v>34</v>
      </c>
      <c r="C200" s="56" t="s">
        <v>35</v>
      </c>
      <c r="D200" s="56" t="s">
        <v>36</v>
      </c>
      <c r="E200" s="56" t="s">
        <v>28</v>
      </c>
      <c r="F200" s="56" t="s">
        <v>53</v>
      </c>
      <c r="G200" s="56" t="s">
        <v>52</v>
      </c>
      <c r="H200" s="56" t="s">
        <v>39</v>
      </c>
    </row>
    <row r="201" spans="1:8" x14ac:dyDescent="0.25">
      <c r="A201" s="56"/>
      <c r="B201" s="68">
        <v>9</v>
      </c>
      <c r="C201" s="56">
        <v>81963</v>
      </c>
      <c r="D201" s="56" t="s">
        <v>59</v>
      </c>
      <c r="E201" s="58">
        <f>(C203/C206) +(C205/C206)</f>
        <v>4.5788579275432756E-2</v>
      </c>
      <c r="F201" s="58">
        <f>C201/C206</f>
        <v>0.26734359047957651</v>
      </c>
      <c r="G201" s="58">
        <f>C202/C206</f>
        <v>0.35630481794489582</v>
      </c>
      <c r="H201" s="56">
        <f>(C203-C205)/(C203+C205)*100</f>
        <v>41.97179085339792</v>
      </c>
    </row>
    <row r="202" spans="1:8" x14ac:dyDescent="0.25">
      <c r="A202" s="56"/>
      <c r="B202" s="68">
        <v>9.3000000000000007</v>
      </c>
      <c r="C202" s="56">
        <v>109237</v>
      </c>
      <c r="D202" s="56" t="s">
        <v>60</v>
      </c>
      <c r="E202" s="59"/>
      <c r="F202" s="59"/>
      <c r="G202" s="59"/>
      <c r="H202" s="56"/>
    </row>
    <row r="203" spans="1:8" x14ac:dyDescent="0.25">
      <c r="A203" s="56"/>
      <c r="B203" s="68">
        <v>11.8</v>
      </c>
      <c r="C203" s="56">
        <v>9965</v>
      </c>
      <c r="D203" s="56" t="s">
        <v>61</v>
      </c>
      <c r="E203" s="56"/>
      <c r="F203" s="56"/>
      <c r="G203" s="56"/>
      <c r="H203" s="56"/>
    </row>
    <row r="204" spans="1:8" x14ac:dyDescent="0.25">
      <c r="A204" s="56"/>
      <c r="B204" s="68">
        <v>12.5</v>
      </c>
      <c r="C204" s="56">
        <v>399381</v>
      </c>
      <c r="D204" s="56" t="s">
        <v>32</v>
      </c>
      <c r="E204" s="56"/>
      <c r="F204" s="56"/>
      <c r="G204" s="56"/>
      <c r="H204" s="56"/>
    </row>
    <row r="205" spans="1:8" x14ac:dyDescent="0.25">
      <c r="A205" s="56"/>
      <c r="B205" s="68">
        <v>12.9</v>
      </c>
      <c r="C205" s="56">
        <v>4073</v>
      </c>
      <c r="D205" s="56" t="s">
        <v>62</v>
      </c>
      <c r="E205" s="56"/>
      <c r="F205" s="56"/>
      <c r="G205" s="56"/>
      <c r="H205" s="56"/>
    </row>
    <row r="206" spans="1:8" x14ac:dyDescent="0.25">
      <c r="A206" s="56"/>
      <c r="B206" s="68">
        <v>18.5</v>
      </c>
      <c r="C206" s="56">
        <v>306583</v>
      </c>
      <c r="D206" s="56" t="s">
        <v>33</v>
      </c>
      <c r="E206" s="56"/>
      <c r="F206" s="56"/>
      <c r="G206" s="56"/>
      <c r="H206" s="56"/>
    </row>
    <row r="207" spans="1:8" x14ac:dyDescent="0.25">
      <c r="A207" s="56"/>
      <c r="B207" s="60" t="s">
        <v>3</v>
      </c>
      <c r="C207" s="60">
        <f>SUM(C201:C205)-C204</f>
        <v>205238</v>
      </c>
      <c r="D207" s="56"/>
      <c r="E207" s="56"/>
      <c r="F207" s="56"/>
      <c r="G207" s="56"/>
      <c r="H207" s="56"/>
    </row>
    <row r="208" spans="1:8" x14ac:dyDescent="0.25">
      <c r="A208" s="56"/>
      <c r="B208" s="56"/>
      <c r="C208" s="56"/>
      <c r="D208" s="56"/>
      <c r="E208" s="56"/>
      <c r="F208" s="56"/>
      <c r="G208" s="56"/>
      <c r="H208" s="56"/>
    </row>
    <row r="209" spans="1:9" x14ac:dyDescent="0.25">
      <c r="A209" s="56"/>
      <c r="B209" s="56"/>
      <c r="C209" s="56"/>
      <c r="D209" s="56"/>
      <c r="E209" s="56"/>
      <c r="F209" s="56"/>
      <c r="G209" s="56"/>
      <c r="H209" s="56"/>
    </row>
    <row r="210" spans="1:9" x14ac:dyDescent="0.25">
      <c r="A210" s="56"/>
      <c r="B210" s="56"/>
      <c r="C210" s="56"/>
      <c r="D210" s="56"/>
      <c r="E210" s="56"/>
      <c r="F210" s="56"/>
      <c r="G210" s="56"/>
      <c r="H210" s="56"/>
    </row>
    <row r="218" spans="1:9" x14ac:dyDescent="0.25">
      <c r="A218" s="56" t="s">
        <v>18</v>
      </c>
      <c r="B218" s="56"/>
      <c r="C218" s="56"/>
      <c r="D218" s="56"/>
      <c r="E218" s="56" t="s">
        <v>43</v>
      </c>
      <c r="F218" s="56"/>
      <c r="G218" s="56"/>
      <c r="H218" s="56"/>
      <c r="I218" s="56"/>
    </row>
    <row r="219" spans="1:9" x14ac:dyDescent="0.25">
      <c r="A219" s="56"/>
      <c r="B219" s="56" t="s">
        <v>34</v>
      </c>
      <c r="C219" s="56" t="s">
        <v>35</v>
      </c>
      <c r="D219" s="56" t="s">
        <v>36</v>
      </c>
      <c r="E219" s="56" t="s">
        <v>28</v>
      </c>
      <c r="F219" s="56" t="s">
        <v>53</v>
      </c>
      <c r="G219" s="56" t="s">
        <v>52</v>
      </c>
      <c r="H219" s="56" t="s">
        <v>39</v>
      </c>
      <c r="I219" s="56"/>
    </row>
    <row r="220" spans="1:9" x14ac:dyDescent="0.25">
      <c r="A220" s="56"/>
      <c r="B220" s="68">
        <v>9</v>
      </c>
      <c r="C220" s="56">
        <v>1373</v>
      </c>
      <c r="D220" s="56" t="s">
        <v>59</v>
      </c>
      <c r="E220" s="58">
        <f>(C222/C225) +(C224/C225)</f>
        <v>0.20756849654625376</v>
      </c>
      <c r="F220" s="58">
        <f>C220/C225</f>
        <v>4.5377929074263803E-3</v>
      </c>
      <c r="G220" s="58">
        <f>C221/C225</f>
        <v>0.16354893082592459</v>
      </c>
      <c r="H220" s="56">
        <f>(C222-C224)/(C222+C224)*100</f>
        <v>43.595949302592189</v>
      </c>
      <c r="I220" s="56"/>
    </row>
    <row r="221" spans="1:9" x14ac:dyDescent="0.25">
      <c r="A221" s="56"/>
      <c r="B221" s="68">
        <v>9.3000000000000007</v>
      </c>
      <c r="C221" s="56">
        <v>49485</v>
      </c>
      <c r="D221" s="56" t="s">
        <v>60</v>
      </c>
      <c r="E221" s="59"/>
      <c r="F221" s="59"/>
      <c r="G221" s="59"/>
      <c r="H221" s="56"/>
      <c r="I221" s="56"/>
    </row>
    <row r="222" spans="1:9" x14ac:dyDescent="0.25">
      <c r="A222" s="56"/>
      <c r="B222" s="68">
        <v>11.8</v>
      </c>
      <c r="C222" s="56">
        <v>45092</v>
      </c>
      <c r="D222" s="56" t="s">
        <v>61</v>
      </c>
      <c r="E222" s="56"/>
      <c r="F222" s="56"/>
      <c r="G222" s="56"/>
      <c r="H222" s="56"/>
      <c r="I222" s="56"/>
    </row>
    <row r="223" spans="1:9" x14ac:dyDescent="0.25">
      <c r="A223" s="56"/>
      <c r="B223" s="68">
        <v>12.5</v>
      </c>
      <c r="C223" s="56">
        <v>370133</v>
      </c>
      <c r="D223" s="56" t="s">
        <v>32</v>
      </c>
      <c r="E223" s="56"/>
      <c r="F223" s="56"/>
      <c r="G223" s="56"/>
      <c r="H223" s="56"/>
      <c r="I223" s="56"/>
    </row>
    <row r="224" spans="1:9" x14ac:dyDescent="0.25">
      <c r="A224" s="56"/>
      <c r="B224" s="68">
        <v>12.9</v>
      </c>
      <c r="C224" s="56">
        <v>17712</v>
      </c>
      <c r="D224" s="56" t="s">
        <v>62</v>
      </c>
      <c r="E224" s="56"/>
      <c r="F224" s="56"/>
      <c r="G224" s="56"/>
      <c r="H224" s="56"/>
      <c r="I224" s="56"/>
    </row>
    <row r="225" spans="1:9" x14ac:dyDescent="0.25">
      <c r="A225" s="56"/>
      <c r="B225" s="68">
        <v>18.5</v>
      </c>
      <c r="C225" s="56">
        <v>302570</v>
      </c>
      <c r="D225" s="56" t="s">
        <v>33</v>
      </c>
      <c r="E225" s="56"/>
      <c r="F225" s="56"/>
      <c r="G225" s="56"/>
      <c r="H225" s="56"/>
      <c r="I225" s="56"/>
    </row>
    <row r="226" spans="1:9" x14ac:dyDescent="0.25">
      <c r="A226" s="56"/>
      <c r="B226" s="60" t="s">
        <v>3</v>
      </c>
      <c r="C226" s="60">
        <f>SUM(C220:C224)-C223</f>
        <v>113662</v>
      </c>
      <c r="D226" s="56"/>
      <c r="E226" s="56"/>
      <c r="F226" s="56"/>
      <c r="G226" s="56"/>
      <c r="H226" s="56"/>
      <c r="I226" s="56"/>
    </row>
    <row r="227" spans="1:9" x14ac:dyDescent="0.25">
      <c r="A227" s="56"/>
      <c r="B227" s="56"/>
      <c r="C227" s="56"/>
      <c r="D227" s="56"/>
      <c r="E227" s="56"/>
      <c r="F227" s="56"/>
      <c r="G227" s="56"/>
      <c r="H227" s="56"/>
      <c r="I227" s="56"/>
    </row>
    <row r="228" spans="1:9" x14ac:dyDescent="0.25">
      <c r="A228" s="56"/>
      <c r="B228" s="56"/>
      <c r="C228" s="56"/>
      <c r="D228" s="56"/>
      <c r="E228" s="56"/>
      <c r="F228" s="56"/>
      <c r="G228" s="56"/>
      <c r="H228" s="56"/>
      <c r="I228" s="56"/>
    </row>
    <row r="237" spans="1:9" x14ac:dyDescent="0.25">
      <c r="A237" s="56" t="s">
        <v>30</v>
      </c>
      <c r="B237" s="56"/>
      <c r="C237" s="56"/>
      <c r="D237" s="56"/>
      <c r="E237" s="56" t="s">
        <v>43</v>
      </c>
      <c r="F237" s="56"/>
      <c r="G237" s="56"/>
      <c r="H237" s="56"/>
    </row>
    <row r="238" spans="1:9" x14ac:dyDescent="0.25">
      <c r="A238" s="56"/>
      <c r="B238" s="56" t="s">
        <v>34</v>
      </c>
      <c r="C238" s="56" t="s">
        <v>35</v>
      </c>
      <c r="D238" s="56" t="s">
        <v>36</v>
      </c>
      <c r="E238" s="56" t="s">
        <v>28</v>
      </c>
      <c r="F238" s="56" t="s">
        <v>53</v>
      </c>
      <c r="G238" s="56" t="s">
        <v>52</v>
      </c>
      <c r="H238" s="56" t="s">
        <v>39</v>
      </c>
    </row>
    <row r="239" spans="1:9" x14ac:dyDescent="0.25">
      <c r="A239" s="56"/>
      <c r="B239" s="68">
        <v>9</v>
      </c>
      <c r="C239" s="56">
        <v>14729</v>
      </c>
      <c r="D239" s="56" t="s">
        <v>59</v>
      </c>
      <c r="E239" s="58">
        <f>(C241/C244) +(C243/C244)</f>
        <v>0.14169468417429976</v>
      </c>
      <c r="F239" s="58">
        <f>C239/C244</f>
        <v>4.874053581828771E-2</v>
      </c>
      <c r="G239" s="58">
        <f>C240/C244</f>
        <v>0.3366303542118918</v>
      </c>
      <c r="H239" s="56">
        <f>(C241-C243)/(C241+C243)*100</f>
        <v>89.528013265139307</v>
      </c>
    </row>
    <row r="240" spans="1:9" x14ac:dyDescent="0.25">
      <c r="A240" s="56"/>
      <c r="B240" s="68">
        <v>9.3000000000000007</v>
      </c>
      <c r="C240" s="56">
        <v>101727</v>
      </c>
      <c r="D240" s="56" t="s">
        <v>60</v>
      </c>
      <c r="E240" s="59"/>
      <c r="F240" s="59"/>
      <c r="G240" s="59"/>
      <c r="H240" s="56"/>
    </row>
    <row r="241" spans="1:8" x14ac:dyDescent="0.25">
      <c r="A241" s="56"/>
      <c r="B241" s="68">
        <v>11.8</v>
      </c>
      <c r="C241" s="56">
        <v>40577</v>
      </c>
      <c r="D241" s="56" t="s">
        <v>61</v>
      </c>
      <c r="E241" s="56"/>
      <c r="F241" s="56"/>
      <c r="G241" s="56"/>
      <c r="H241" s="56"/>
    </row>
    <row r="242" spans="1:8" x14ac:dyDescent="0.25">
      <c r="A242" s="56"/>
      <c r="B242" s="68">
        <v>12.5</v>
      </c>
      <c r="C242" s="56">
        <v>383007</v>
      </c>
      <c r="D242" s="56" t="s">
        <v>32</v>
      </c>
      <c r="E242" s="56"/>
      <c r="F242" s="56"/>
      <c r="G242" s="56"/>
      <c r="H242" s="56"/>
    </row>
    <row r="243" spans="1:8" x14ac:dyDescent="0.25">
      <c r="A243" s="56"/>
      <c r="B243" s="68">
        <v>12.9</v>
      </c>
      <c r="C243" s="56">
        <v>2242</v>
      </c>
      <c r="D243" s="56" t="s">
        <v>62</v>
      </c>
      <c r="E243" s="56"/>
      <c r="F243" s="56"/>
      <c r="G243" s="56"/>
      <c r="H243" s="56"/>
    </row>
    <row r="244" spans="1:8" x14ac:dyDescent="0.25">
      <c r="A244" s="56"/>
      <c r="B244" s="68">
        <v>18.5</v>
      </c>
      <c r="C244" s="56">
        <v>302192</v>
      </c>
      <c r="D244" s="56" t="s">
        <v>33</v>
      </c>
      <c r="E244" s="56"/>
      <c r="F244" s="56"/>
      <c r="G244" s="56"/>
      <c r="H244" s="56"/>
    </row>
    <row r="245" spans="1:8" x14ac:dyDescent="0.25">
      <c r="A245" s="56"/>
      <c r="B245" s="60" t="s">
        <v>3</v>
      </c>
      <c r="C245" s="60">
        <f>SUM(C239:C243)-C242</f>
        <v>159275</v>
      </c>
      <c r="D245" s="56"/>
      <c r="E245" s="56"/>
      <c r="F245" s="56"/>
      <c r="G245" s="56"/>
      <c r="H245" s="56"/>
    </row>
    <row r="246" spans="1:8" x14ac:dyDescent="0.25">
      <c r="A246" s="56"/>
      <c r="B246" s="56"/>
      <c r="C246" s="56"/>
      <c r="D246" s="56"/>
      <c r="E246" s="56"/>
      <c r="F246" s="56"/>
      <c r="G246" s="56"/>
      <c r="H246" s="56"/>
    </row>
    <row r="257" spans="1:8" x14ac:dyDescent="0.25">
      <c r="A257" s="56" t="s">
        <v>30</v>
      </c>
      <c r="B257" s="56"/>
      <c r="C257" s="56"/>
      <c r="D257" s="56"/>
      <c r="E257" s="56" t="s">
        <v>43</v>
      </c>
      <c r="F257" s="56"/>
      <c r="G257" s="56"/>
      <c r="H257" s="56"/>
    </row>
    <row r="258" spans="1:8" x14ac:dyDescent="0.25">
      <c r="A258" s="56"/>
      <c r="B258" s="56" t="s">
        <v>34</v>
      </c>
      <c r="C258" s="56" t="s">
        <v>35</v>
      </c>
      <c r="D258" s="56" t="s">
        <v>36</v>
      </c>
      <c r="E258" s="56" t="s">
        <v>28</v>
      </c>
      <c r="F258" s="56" t="s">
        <v>53</v>
      </c>
      <c r="G258" s="56" t="s">
        <v>52</v>
      </c>
      <c r="H258" s="56" t="s">
        <v>39</v>
      </c>
    </row>
    <row r="259" spans="1:8" x14ac:dyDescent="0.25">
      <c r="A259" s="56"/>
      <c r="B259" s="68">
        <v>9</v>
      </c>
      <c r="C259" s="56">
        <v>9125</v>
      </c>
      <c r="D259" s="56" t="s">
        <v>59</v>
      </c>
      <c r="E259" s="58">
        <f>(C261/C264) +(C263/C264)</f>
        <v>8.6208790294396639E-2</v>
      </c>
      <c r="F259" s="58">
        <f>C259/C264</f>
        <v>3.0371615437101634E-2</v>
      </c>
      <c r="G259" s="58">
        <f>C260/C264</f>
        <v>0.21499775333255672</v>
      </c>
      <c r="H259" s="56">
        <f>(C261-C263)/(C261+C263)*100</f>
        <v>87.03524960426239</v>
      </c>
    </row>
    <row r="260" spans="1:8" x14ac:dyDescent="0.25">
      <c r="A260" s="56"/>
      <c r="B260" s="68">
        <v>9.3000000000000007</v>
      </c>
      <c r="C260" s="56">
        <v>64595</v>
      </c>
      <c r="D260" s="56" t="s">
        <v>60</v>
      </c>
      <c r="E260" s="59"/>
      <c r="F260" s="59"/>
      <c r="G260" s="59"/>
      <c r="H260" s="56"/>
    </row>
    <row r="261" spans="1:8" x14ac:dyDescent="0.25">
      <c r="A261" s="56"/>
      <c r="B261" s="68">
        <v>11.8</v>
      </c>
      <c r="C261" s="56">
        <v>24222</v>
      </c>
      <c r="D261" s="56" t="s">
        <v>61</v>
      </c>
      <c r="E261" s="56"/>
      <c r="F261" s="56"/>
      <c r="G261" s="56"/>
      <c r="H261" s="56"/>
    </row>
    <row r="262" spans="1:8" x14ac:dyDescent="0.25">
      <c r="A262" s="56"/>
      <c r="B262" s="68">
        <v>12.5</v>
      </c>
      <c r="C262" s="56">
        <v>230334</v>
      </c>
      <c r="D262" s="56" t="s">
        <v>32</v>
      </c>
      <c r="E262" s="56"/>
      <c r="F262" s="56"/>
      <c r="G262" s="56"/>
      <c r="H262" s="56"/>
    </row>
    <row r="263" spans="1:8" x14ac:dyDescent="0.25">
      <c r="A263" s="56"/>
      <c r="B263" s="68">
        <v>12.9</v>
      </c>
      <c r="C263" s="56">
        <v>1679</v>
      </c>
      <c r="D263" s="56" t="s">
        <v>62</v>
      </c>
      <c r="E263" s="56"/>
      <c r="F263" s="56"/>
      <c r="G263" s="56"/>
      <c r="H263" s="56"/>
    </row>
    <row r="264" spans="1:8" x14ac:dyDescent="0.25">
      <c r="A264" s="56"/>
      <c r="B264" s="68">
        <v>18.5</v>
      </c>
      <c r="C264" s="56">
        <v>300445</v>
      </c>
      <c r="D264" s="56" t="s">
        <v>33</v>
      </c>
      <c r="E264" s="56"/>
      <c r="F264" s="56"/>
      <c r="G264" s="56"/>
      <c r="H264" s="56"/>
    </row>
    <row r="265" spans="1:8" x14ac:dyDescent="0.25">
      <c r="A265" s="56"/>
      <c r="B265" s="60" t="s">
        <v>3</v>
      </c>
      <c r="C265" s="60">
        <f>SUM(C259:C263)-C262</f>
        <v>99621</v>
      </c>
      <c r="D265" s="56"/>
      <c r="E265" s="56"/>
      <c r="F265" s="56"/>
      <c r="G265" s="56"/>
      <c r="H265" s="56"/>
    </row>
    <row r="266" spans="1:8" x14ac:dyDescent="0.25">
      <c r="A266" s="56"/>
      <c r="B266" s="56"/>
      <c r="C266" s="56"/>
      <c r="D266" s="56"/>
      <c r="E266" s="56"/>
      <c r="F266" s="56"/>
      <c r="G266" s="56"/>
      <c r="H266" s="56"/>
    </row>
    <row r="276" spans="1:8" x14ac:dyDescent="0.25">
      <c r="A276" s="56" t="s">
        <v>20</v>
      </c>
      <c r="B276" s="56"/>
      <c r="C276" s="56"/>
      <c r="D276" s="56"/>
      <c r="E276" s="56" t="s">
        <v>43</v>
      </c>
      <c r="F276" s="56"/>
      <c r="G276" s="56"/>
      <c r="H276" s="56"/>
    </row>
    <row r="277" spans="1:8" x14ac:dyDescent="0.25">
      <c r="A277" s="56"/>
      <c r="B277" s="56" t="s">
        <v>34</v>
      </c>
      <c r="C277" s="56" t="s">
        <v>35</v>
      </c>
      <c r="D277" s="56" t="s">
        <v>36</v>
      </c>
      <c r="E277" s="56" t="s">
        <v>28</v>
      </c>
      <c r="F277" s="56" t="s">
        <v>53</v>
      </c>
      <c r="G277" s="56" t="s">
        <v>52</v>
      </c>
      <c r="H277" s="56" t="s">
        <v>39</v>
      </c>
    </row>
    <row r="278" spans="1:8" x14ac:dyDescent="0.25">
      <c r="A278" s="56"/>
      <c r="B278" s="68">
        <v>9</v>
      </c>
      <c r="C278" s="56"/>
      <c r="D278" s="56" t="s">
        <v>59</v>
      </c>
      <c r="E278" s="58">
        <f>(C280/C283) +(C282/C283)</f>
        <v>0.28249473129610114</v>
      </c>
      <c r="F278" s="58">
        <f>C278/C283</f>
        <v>0</v>
      </c>
      <c r="G278" s="58">
        <f>C279/C283</f>
        <v>1.3458245521601686E-2</v>
      </c>
      <c r="H278" s="56">
        <f>(C280-C282)/(C280+C282)*100</f>
        <v>3.0260642514104537</v>
      </c>
    </row>
    <row r="279" spans="1:8" x14ac:dyDescent="0.25">
      <c r="A279" s="56"/>
      <c r="B279" s="68">
        <v>9.3000000000000007</v>
      </c>
      <c r="C279" s="56">
        <v>4087</v>
      </c>
      <c r="D279" s="56" t="s">
        <v>60</v>
      </c>
      <c r="E279" s="59"/>
      <c r="F279" s="59"/>
      <c r="G279" s="59"/>
      <c r="H279" s="56"/>
    </row>
    <row r="280" spans="1:8" x14ac:dyDescent="0.25">
      <c r="A280" s="56"/>
      <c r="B280" s="68">
        <v>11.8</v>
      </c>
      <c r="C280" s="56">
        <v>44192</v>
      </c>
      <c r="D280" s="56" t="s">
        <v>61</v>
      </c>
      <c r="E280" s="56"/>
      <c r="F280" s="56"/>
      <c r="G280" s="56"/>
      <c r="H280" s="56"/>
    </row>
    <row r="281" spans="1:8" x14ac:dyDescent="0.25">
      <c r="A281" s="56"/>
      <c r="B281" s="68">
        <v>12.5</v>
      </c>
      <c r="C281" s="56">
        <v>381660</v>
      </c>
      <c r="D281" s="56" t="s">
        <v>32</v>
      </c>
      <c r="E281" s="56"/>
      <c r="F281" s="56"/>
      <c r="G281" s="56"/>
      <c r="H281" s="56"/>
    </row>
    <row r="282" spans="1:8" x14ac:dyDescent="0.25">
      <c r="A282" s="56"/>
      <c r="B282" s="68">
        <v>12.9</v>
      </c>
      <c r="C282" s="56">
        <v>41596</v>
      </c>
      <c r="D282" s="56" t="s">
        <v>62</v>
      </c>
      <c r="E282" s="56"/>
      <c r="F282" s="56"/>
      <c r="G282" s="56"/>
      <c r="H282" s="56"/>
    </row>
    <row r="283" spans="1:8" x14ac:dyDescent="0.25">
      <c r="A283" s="56"/>
      <c r="B283" s="68">
        <v>18.5</v>
      </c>
      <c r="C283" s="56">
        <v>303680</v>
      </c>
      <c r="D283" s="56" t="s">
        <v>33</v>
      </c>
      <c r="E283" s="56"/>
      <c r="F283" s="56"/>
      <c r="G283" s="56"/>
      <c r="H283" s="56"/>
    </row>
    <row r="284" spans="1:8" x14ac:dyDescent="0.25">
      <c r="A284" s="56"/>
      <c r="B284" s="60" t="s">
        <v>3</v>
      </c>
      <c r="C284" s="60">
        <f>SUM(C278:C282)-C281</f>
        <v>89875</v>
      </c>
      <c r="D284" s="56"/>
      <c r="E284" s="56"/>
      <c r="F284" s="56"/>
      <c r="G284" s="56"/>
      <c r="H284" s="56"/>
    </row>
    <row r="294" spans="1:8" x14ac:dyDescent="0.25">
      <c r="A294" s="56" t="s">
        <v>19</v>
      </c>
      <c r="B294" s="56"/>
      <c r="C294" s="56"/>
      <c r="D294" s="56"/>
      <c r="E294" s="56" t="s">
        <v>43</v>
      </c>
      <c r="F294" s="56"/>
      <c r="G294" s="56"/>
      <c r="H294" s="56"/>
    </row>
    <row r="295" spans="1:8" x14ac:dyDescent="0.25">
      <c r="A295" s="56"/>
      <c r="B295" s="56" t="s">
        <v>34</v>
      </c>
      <c r="C295" s="56" t="s">
        <v>35</v>
      </c>
      <c r="D295" s="56" t="s">
        <v>36</v>
      </c>
      <c r="E295" s="56" t="s">
        <v>28</v>
      </c>
      <c r="F295" s="56" t="s">
        <v>53</v>
      </c>
      <c r="G295" s="56" t="s">
        <v>52</v>
      </c>
      <c r="H295" s="56" t="s">
        <v>39</v>
      </c>
    </row>
    <row r="296" spans="1:8" x14ac:dyDescent="0.25">
      <c r="A296" s="56"/>
      <c r="B296" s="68">
        <v>9</v>
      </c>
      <c r="C296" s="56"/>
      <c r="D296" s="56" t="s">
        <v>59</v>
      </c>
      <c r="E296" s="58">
        <f>(C298/C301) +(C300/C301)</f>
        <v>0.24593806778819133</v>
      </c>
      <c r="F296" s="58">
        <f>C296/C301</f>
        <v>0</v>
      </c>
      <c r="G296" s="58">
        <f>C297/C301</f>
        <v>1.9522110244042719E-2</v>
      </c>
      <c r="H296" s="56">
        <f>(C298-C300)/(C298+C300)*100</f>
        <v>2.8222163167685355</v>
      </c>
    </row>
    <row r="297" spans="1:8" x14ac:dyDescent="0.25">
      <c r="A297" s="56"/>
      <c r="B297" s="68">
        <v>9.3000000000000007</v>
      </c>
      <c r="C297" s="56">
        <v>5974</v>
      </c>
      <c r="D297" s="56" t="s">
        <v>60</v>
      </c>
      <c r="E297" s="59"/>
      <c r="F297" s="59"/>
      <c r="G297" s="59"/>
      <c r="H297" s="56"/>
    </row>
    <row r="298" spans="1:8" x14ac:dyDescent="0.25">
      <c r="A298" s="56"/>
      <c r="B298" s="68">
        <v>11.8</v>
      </c>
      <c r="C298" s="56">
        <v>38692</v>
      </c>
      <c r="D298" s="56" t="s">
        <v>61</v>
      </c>
      <c r="E298" s="56"/>
      <c r="F298" s="56"/>
      <c r="G298" s="56"/>
      <c r="H298" s="56"/>
    </row>
    <row r="299" spans="1:8" x14ac:dyDescent="0.25">
      <c r="A299" s="56"/>
      <c r="B299" s="68">
        <v>12.5</v>
      </c>
      <c r="C299" s="56">
        <v>382752</v>
      </c>
      <c r="D299" s="56" t="s">
        <v>32</v>
      </c>
      <c r="E299" s="56"/>
      <c r="F299" s="56"/>
      <c r="G299" s="56"/>
      <c r="H299" s="56"/>
    </row>
    <row r="300" spans="1:8" x14ac:dyDescent="0.25">
      <c r="A300" s="56"/>
      <c r="B300" s="68">
        <v>12.9</v>
      </c>
      <c r="C300" s="56">
        <v>36568</v>
      </c>
      <c r="D300" s="56" t="s">
        <v>62</v>
      </c>
      <c r="E300" s="56"/>
      <c r="F300" s="56"/>
      <c r="G300" s="56"/>
      <c r="H300" s="56"/>
    </row>
    <row r="301" spans="1:8" x14ac:dyDescent="0.25">
      <c r="A301" s="56"/>
      <c r="B301" s="68">
        <v>18.5</v>
      </c>
      <c r="C301" s="56">
        <v>306012</v>
      </c>
      <c r="D301" s="56" t="s">
        <v>33</v>
      </c>
      <c r="E301" s="56"/>
      <c r="F301" s="56"/>
      <c r="G301" s="56"/>
      <c r="H301" s="56"/>
    </row>
    <row r="302" spans="1:8" x14ac:dyDescent="0.25">
      <c r="A302" s="56"/>
      <c r="B302" s="60" t="s">
        <v>3</v>
      </c>
      <c r="C302" s="60">
        <f>SUM(C296:C300)-C299</f>
        <v>81234</v>
      </c>
      <c r="D302" s="56"/>
      <c r="E302" s="56"/>
      <c r="F302" s="56"/>
      <c r="G302" s="56"/>
      <c r="H302" s="56"/>
    </row>
    <row r="303" spans="1:8" x14ac:dyDescent="0.25">
      <c r="A303" s="56"/>
      <c r="B303" s="56"/>
      <c r="C303" s="56"/>
      <c r="D303" s="56"/>
      <c r="E303" s="56"/>
      <c r="F303" s="56"/>
      <c r="G303" s="56"/>
      <c r="H303" s="56"/>
    </row>
    <row r="304" spans="1:8" x14ac:dyDescent="0.25">
      <c r="A304" s="56"/>
      <c r="B304" s="56"/>
      <c r="C304" s="56"/>
      <c r="D304" s="56"/>
      <c r="E304" s="56"/>
      <c r="F304" s="56"/>
      <c r="G304" s="56"/>
      <c r="H304" s="56"/>
    </row>
    <row r="313" spans="1:9" x14ac:dyDescent="0.25">
      <c r="A313" s="56" t="s">
        <v>40</v>
      </c>
      <c r="B313" s="56"/>
      <c r="C313" s="56"/>
      <c r="D313" s="56"/>
      <c r="E313" s="56" t="s">
        <v>43</v>
      </c>
      <c r="F313" s="56"/>
      <c r="G313" s="56"/>
      <c r="H313" s="56"/>
      <c r="I313" s="56"/>
    </row>
    <row r="314" spans="1:9" x14ac:dyDescent="0.25">
      <c r="A314" s="56"/>
      <c r="B314" s="56" t="s">
        <v>34</v>
      </c>
      <c r="C314" s="56" t="s">
        <v>35</v>
      </c>
      <c r="D314" s="56" t="s">
        <v>36</v>
      </c>
      <c r="E314" s="56" t="s">
        <v>28</v>
      </c>
      <c r="F314" s="56" t="s">
        <v>53</v>
      </c>
      <c r="G314" s="56" t="s">
        <v>52</v>
      </c>
      <c r="H314" s="56" t="s">
        <v>39</v>
      </c>
      <c r="I314" s="56"/>
    </row>
    <row r="315" spans="1:9" x14ac:dyDescent="0.25">
      <c r="A315" s="56"/>
      <c r="B315" s="68">
        <v>9</v>
      </c>
      <c r="C315" s="56">
        <v>5090</v>
      </c>
      <c r="D315" s="56" t="s">
        <v>59</v>
      </c>
      <c r="E315" s="58">
        <f>(C317/C320) +(C319/C320)</f>
        <v>0.19564784251738404</v>
      </c>
      <c r="F315" s="58">
        <f>C315/C320</f>
        <v>1.6902549661616934E-2</v>
      </c>
      <c r="G315" s="58">
        <f>C316/C320</f>
        <v>0.12731040253969941</v>
      </c>
      <c r="H315" s="56">
        <f>(C317-C319)/(C317+C319)*100</f>
        <v>27.518373304818645</v>
      </c>
      <c r="I315" s="56"/>
    </row>
    <row r="316" spans="1:9" x14ac:dyDescent="0.25">
      <c r="A316" s="56"/>
      <c r="B316" s="68">
        <v>9.3000000000000007</v>
      </c>
      <c r="C316" s="56">
        <v>38338</v>
      </c>
      <c r="D316" s="56" t="s">
        <v>60</v>
      </c>
      <c r="E316" s="59"/>
      <c r="F316" s="59"/>
      <c r="G316" s="59"/>
      <c r="H316" s="56"/>
      <c r="I316" s="56"/>
    </row>
    <row r="317" spans="1:9" x14ac:dyDescent="0.25">
      <c r="A317" s="56"/>
      <c r="B317" s="68">
        <v>11.8</v>
      </c>
      <c r="C317" s="56">
        <v>37565</v>
      </c>
      <c r="D317" s="56" t="s">
        <v>61</v>
      </c>
      <c r="E317" s="56"/>
      <c r="F317" s="56"/>
      <c r="G317" s="56"/>
      <c r="H317" s="56"/>
      <c r="I317" s="56"/>
    </row>
    <row r="318" spans="1:9" x14ac:dyDescent="0.25">
      <c r="A318" s="56"/>
      <c r="B318" s="68">
        <v>12.5</v>
      </c>
      <c r="C318" s="56">
        <v>382838</v>
      </c>
      <c r="D318" s="56" t="s">
        <v>32</v>
      </c>
      <c r="E318" s="56"/>
      <c r="F318" s="56"/>
      <c r="G318" s="56"/>
      <c r="H318" s="56"/>
      <c r="I318" s="56"/>
    </row>
    <row r="319" spans="1:9" x14ac:dyDescent="0.25">
      <c r="A319" s="56"/>
      <c r="B319" s="68">
        <v>12.9</v>
      </c>
      <c r="C319" s="56">
        <v>21352</v>
      </c>
      <c r="D319" s="56" t="s">
        <v>62</v>
      </c>
      <c r="E319" s="56"/>
      <c r="F319" s="56"/>
      <c r="G319" s="56"/>
      <c r="H319" s="56"/>
      <c r="I319" s="56"/>
    </row>
    <row r="320" spans="1:9" x14ac:dyDescent="0.25">
      <c r="A320" s="56"/>
      <c r="B320" s="68">
        <v>18.5</v>
      </c>
      <c r="C320" s="56">
        <v>301138</v>
      </c>
      <c r="D320" s="56" t="s">
        <v>33</v>
      </c>
      <c r="E320" s="56"/>
      <c r="F320" s="56"/>
      <c r="G320" s="56"/>
      <c r="H320" s="56"/>
      <c r="I320" s="56"/>
    </row>
    <row r="321" spans="1:9" x14ac:dyDescent="0.25">
      <c r="A321" s="56"/>
      <c r="B321" s="60" t="s">
        <v>3</v>
      </c>
      <c r="C321" s="60">
        <f>SUM(C315:C319)-C318</f>
        <v>102345</v>
      </c>
      <c r="D321" s="56"/>
      <c r="E321" s="56"/>
      <c r="F321" s="56"/>
      <c r="G321" s="56"/>
      <c r="H321" s="56"/>
      <c r="I321" s="56"/>
    </row>
    <row r="322" spans="1:9" x14ac:dyDescent="0.25">
      <c r="A322" s="56"/>
      <c r="B322" s="56"/>
      <c r="C322" s="56"/>
      <c r="D322" s="56"/>
      <c r="E322" s="56"/>
      <c r="F322" s="56"/>
      <c r="G322" s="56"/>
      <c r="H322" s="56"/>
      <c r="I322" s="56"/>
    </row>
    <row r="323" spans="1:9" x14ac:dyDescent="0.25">
      <c r="A323" s="56"/>
      <c r="B323" s="56"/>
      <c r="C323" s="56"/>
      <c r="D323" s="56"/>
      <c r="E323" s="56"/>
      <c r="F323" s="56"/>
      <c r="G323" s="56"/>
      <c r="H323" s="56"/>
      <c r="I323" s="56"/>
    </row>
    <row r="331" spans="1:9" x14ac:dyDescent="0.25">
      <c r="A331" s="56" t="s">
        <v>21</v>
      </c>
      <c r="B331" s="56"/>
      <c r="C331" s="56"/>
      <c r="D331" s="56"/>
      <c r="E331" s="56" t="s">
        <v>43</v>
      </c>
      <c r="F331" s="56"/>
      <c r="G331" s="56"/>
      <c r="H331" s="56"/>
      <c r="I331" s="56"/>
    </row>
    <row r="332" spans="1:9" x14ac:dyDescent="0.25">
      <c r="A332" s="56"/>
      <c r="B332" s="56" t="s">
        <v>34</v>
      </c>
      <c r="C332" s="56" t="s">
        <v>35</v>
      </c>
      <c r="D332" s="56" t="s">
        <v>36</v>
      </c>
      <c r="E332" s="56" t="s">
        <v>28</v>
      </c>
      <c r="F332" s="56" t="s">
        <v>53</v>
      </c>
      <c r="G332" s="56" t="s">
        <v>52</v>
      </c>
      <c r="H332" s="56" t="s">
        <v>39</v>
      </c>
      <c r="I332" s="56"/>
    </row>
    <row r="333" spans="1:9" x14ac:dyDescent="0.25">
      <c r="A333" s="56"/>
      <c r="B333" s="68">
        <v>9</v>
      </c>
      <c r="C333" s="56">
        <v>2186</v>
      </c>
      <c r="D333" s="56" t="s">
        <v>59</v>
      </c>
      <c r="E333" s="58">
        <f>(C335/C338) +(C337/C338)</f>
        <v>0.28216859201647032</v>
      </c>
      <c r="F333" s="58">
        <f>C333/C338</f>
        <v>7.1436741229718471E-3</v>
      </c>
      <c r="G333" s="58">
        <f>C334/C338</f>
        <v>6.6113298802307152E-2</v>
      </c>
      <c r="H333" s="56">
        <f>(C335-C337)/(C335+C337)*100</f>
        <v>13.187793155365105</v>
      </c>
      <c r="I333" s="56"/>
    </row>
    <row r="334" spans="1:9" x14ac:dyDescent="0.25">
      <c r="A334" s="56"/>
      <c r="B334" s="68">
        <v>9.3000000000000007</v>
      </c>
      <c r="C334" s="56">
        <v>20231</v>
      </c>
      <c r="D334" s="56" t="s">
        <v>60</v>
      </c>
      <c r="E334" s="59"/>
      <c r="F334" s="59"/>
      <c r="G334" s="59"/>
      <c r="H334" s="56"/>
      <c r="I334" s="56"/>
    </row>
    <row r="335" spans="1:9" x14ac:dyDescent="0.25">
      <c r="A335" s="56"/>
      <c r="B335" s="68">
        <v>11.8</v>
      </c>
      <c r="C335" s="56">
        <v>48866</v>
      </c>
      <c r="D335" s="56" t="s">
        <v>61</v>
      </c>
      <c r="E335" s="56"/>
      <c r="F335" s="56"/>
      <c r="G335" s="56"/>
      <c r="H335" s="56"/>
      <c r="I335" s="56"/>
    </row>
    <row r="336" spans="1:9" x14ac:dyDescent="0.25">
      <c r="A336" s="56"/>
      <c r="B336" s="68">
        <v>12.5</v>
      </c>
      <c r="C336" s="56">
        <v>388845</v>
      </c>
      <c r="D336" s="56" t="s">
        <v>32</v>
      </c>
      <c r="E336" s="56"/>
      <c r="F336" s="56"/>
      <c r="G336" s="56"/>
      <c r="H336" s="56"/>
      <c r="I336" s="56"/>
    </row>
    <row r="337" spans="1:9" x14ac:dyDescent="0.25">
      <c r="A337" s="56"/>
      <c r="B337" s="68">
        <v>12.9</v>
      </c>
      <c r="C337" s="56">
        <v>37479</v>
      </c>
      <c r="D337" s="56" t="s">
        <v>62</v>
      </c>
      <c r="E337" s="56"/>
      <c r="F337" s="56"/>
      <c r="G337" s="56"/>
      <c r="H337" s="56"/>
      <c r="I337" s="56"/>
    </row>
    <row r="338" spans="1:9" x14ac:dyDescent="0.25">
      <c r="A338" s="56"/>
      <c r="B338" s="68">
        <v>18.5</v>
      </c>
      <c r="C338" s="56">
        <v>306005</v>
      </c>
      <c r="D338" s="56" t="s">
        <v>33</v>
      </c>
      <c r="E338" s="56"/>
      <c r="F338" s="56"/>
      <c r="G338" s="56"/>
      <c r="H338" s="56"/>
      <c r="I338" s="56"/>
    </row>
    <row r="339" spans="1:9" x14ac:dyDescent="0.25">
      <c r="A339" s="56"/>
      <c r="B339" s="60" t="s">
        <v>3</v>
      </c>
      <c r="C339" s="60">
        <f>SUM(C333:C337)-C336</f>
        <v>108762</v>
      </c>
      <c r="D339" s="56"/>
      <c r="E339" s="56"/>
      <c r="F339" s="56"/>
      <c r="G339" s="56"/>
      <c r="H339" s="56"/>
      <c r="I339" s="56"/>
    </row>
    <row r="340" spans="1:9" x14ac:dyDescent="0.25">
      <c r="A340" s="56"/>
      <c r="B340" s="56"/>
      <c r="C340" s="56"/>
      <c r="D340" s="56"/>
      <c r="E340" s="56"/>
      <c r="F340" s="56"/>
      <c r="G340" s="56"/>
      <c r="H340" s="56"/>
      <c r="I340" s="56"/>
    </row>
    <row r="349" spans="1:9" x14ac:dyDescent="0.25">
      <c r="A349" s="56" t="s">
        <v>25</v>
      </c>
      <c r="B349" s="56"/>
      <c r="C349" s="56"/>
      <c r="D349" s="56"/>
      <c r="E349" s="56" t="s">
        <v>43</v>
      </c>
      <c r="F349" s="56"/>
      <c r="G349" s="56"/>
      <c r="H349" s="56"/>
      <c r="I349" s="56"/>
    </row>
    <row r="350" spans="1:9" x14ac:dyDescent="0.25">
      <c r="A350" s="56"/>
      <c r="B350" s="56" t="s">
        <v>34</v>
      </c>
      <c r="C350" s="56" t="s">
        <v>35</v>
      </c>
      <c r="D350" s="56" t="s">
        <v>36</v>
      </c>
      <c r="E350" s="56" t="s">
        <v>28</v>
      </c>
      <c r="F350" s="56" t="s">
        <v>53</v>
      </c>
      <c r="G350" s="56" t="s">
        <v>52</v>
      </c>
      <c r="H350" s="56" t="s">
        <v>39</v>
      </c>
      <c r="I350" s="56"/>
    </row>
    <row r="351" spans="1:9" x14ac:dyDescent="0.25">
      <c r="A351" s="56"/>
      <c r="B351" s="68">
        <v>9</v>
      </c>
      <c r="C351" s="56">
        <v>3855</v>
      </c>
      <c r="D351" s="56" t="s">
        <v>59</v>
      </c>
      <c r="E351" s="58">
        <f>(C353/C356) +(C355/C356)</f>
        <v>0.222796967812777</v>
      </c>
      <c r="F351" s="58">
        <f>C351/C356</f>
        <v>1.2749871012978078E-2</v>
      </c>
      <c r="G351" s="58">
        <f>C352/C356</f>
        <v>2.165328288507587E-2</v>
      </c>
      <c r="H351" s="56">
        <f>(C353-C355)/(C353+C355)*100</f>
        <v>-1.5943233774716465</v>
      </c>
      <c r="I351" s="56"/>
    </row>
    <row r="352" spans="1:9" x14ac:dyDescent="0.25">
      <c r="A352" s="56"/>
      <c r="B352" s="68">
        <v>9.3000000000000007</v>
      </c>
      <c r="C352" s="56">
        <v>6547</v>
      </c>
      <c r="D352" s="56" t="s">
        <v>60</v>
      </c>
      <c r="E352" s="59"/>
      <c r="F352" s="59"/>
      <c r="G352" s="59"/>
      <c r="H352" s="56"/>
      <c r="I352" s="56"/>
    </row>
    <row r="353" spans="1:9" x14ac:dyDescent="0.25">
      <c r="A353" s="56"/>
      <c r="B353" s="68">
        <v>11.8</v>
      </c>
      <c r="C353" s="56">
        <v>33145</v>
      </c>
      <c r="D353" s="56" t="s">
        <v>61</v>
      </c>
      <c r="E353" s="56"/>
      <c r="F353" s="56"/>
      <c r="G353" s="56"/>
      <c r="H353" s="56"/>
      <c r="I353" s="56"/>
    </row>
    <row r="354" spans="1:9" x14ac:dyDescent="0.25">
      <c r="A354" s="56"/>
      <c r="B354" s="68">
        <v>12.5</v>
      </c>
      <c r="C354" s="56">
        <v>366381</v>
      </c>
      <c r="D354" s="56" t="s">
        <v>32</v>
      </c>
      <c r="E354" s="56"/>
      <c r="F354" s="56"/>
      <c r="G354" s="56"/>
      <c r="H354" s="56"/>
      <c r="I354" s="56"/>
    </row>
    <row r="355" spans="1:9" x14ac:dyDescent="0.25">
      <c r="A355" s="56"/>
      <c r="B355" s="68">
        <v>12.9</v>
      </c>
      <c r="C355" s="56">
        <v>34219</v>
      </c>
      <c r="D355" s="56" t="s">
        <v>62</v>
      </c>
      <c r="E355" s="56"/>
      <c r="F355" s="56"/>
      <c r="G355" s="56"/>
      <c r="H355" s="56"/>
      <c r="I355" s="56"/>
    </row>
    <row r="356" spans="1:9" x14ac:dyDescent="0.25">
      <c r="A356" s="56"/>
      <c r="B356" s="68">
        <v>18.5</v>
      </c>
      <c r="C356" s="56">
        <v>302356</v>
      </c>
      <c r="D356" s="56" t="s">
        <v>33</v>
      </c>
      <c r="E356" s="56"/>
      <c r="F356" s="56"/>
      <c r="G356" s="56"/>
      <c r="H356" s="56"/>
      <c r="I356" s="56"/>
    </row>
    <row r="357" spans="1:9" x14ac:dyDescent="0.25">
      <c r="A357" s="56"/>
      <c r="B357" s="60" t="s">
        <v>3</v>
      </c>
      <c r="C357" s="60">
        <f>SUM(C351:C355)-C354</f>
        <v>77766</v>
      </c>
      <c r="D357" s="56"/>
      <c r="E357" s="56"/>
      <c r="F357" s="56"/>
      <c r="G357" s="56"/>
      <c r="H357" s="56"/>
      <c r="I357" s="56"/>
    </row>
    <row r="358" spans="1:9" x14ac:dyDescent="0.25">
      <c r="A358" s="56"/>
      <c r="B358" s="56"/>
      <c r="C358" s="56"/>
      <c r="D358" s="56"/>
      <c r="E358" s="56"/>
      <c r="F358" s="56"/>
      <c r="G358" s="56"/>
      <c r="H358" s="56"/>
      <c r="I358" s="56"/>
    </row>
    <row r="369" spans="1:8" x14ac:dyDescent="0.25">
      <c r="A369" s="56" t="s">
        <v>24</v>
      </c>
      <c r="B369" s="56"/>
      <c r="C369" s="56"/>
      <c r="D369" s="56"/>
      <c r="E369" s="56" t="s">
        <v>43</v>
      </c>
      <c r="F369" s="56"/>
      <c r="G369" s="56"/>
      <c r="H369" s="56"/>
    </row>
    <row r="370" spans="1:8" x14ac:dyDescent="0.25">
      <c r="A370" s="56"/>
      <c r="B370" s="56" t="s">
        <v>34</v>
      </c>
      <c r="C370" s="56" t="s">
        <v>35</v>
      </c>
      <c r="D370" s="56" t="s">
        <v>36</v>
      </c>
      <c r="E370" s="56" t="s">
        <v>28</v>
      </c>
      <c r="F370" s="56" t="s">
        <v>53</v>
      </c>
      <c r="G370" s="56" t="s">
        <v>52</v>
      </c>
      <c r="H370" s="56" t="s">
        <v>39</v>
      </c>
    </row>
    <row r="371" spans="1:8" x14ac:dyDescent="0.25">
      <c r="A371" s="56"/>
      <c r="B371" s="68">
        <v>9</v>
      </c>
      <c r="C371" s="56">
        <v>1872</v>
      </c>
      <c r="D371" s="56" t="s">
        <v>59</v>
      </c>
      <c r="E371" s="58">
        <f>(C373/C376) +(C375/C376)</f>
        <v>0.19004293566333094</v>
      </c>
      <c r="F371" s="58">
        <f>C371/C376</f>
        <v>6.2549075296122426E-3</v>
      </c>
      <c r="G371" s="58">
        <f>C372/C376</f>
        <v>7.2339074794927918E-2</v>
      </c>
      <c r="H371" s="56">
        <f>(C373-C375)/(C373+C375)*100</f>
        <v>-20.941681171651108</v>
      </c>
    </row>
    <row r="372" spans="1:8" x14ac:dyDescent="0.25">
      <c r="A372" s="56"/>
      <c r="B372" s="68">
        <v>9.3000000000000007</v>
      </c>
      <c r="C372" s="56">
        <v>21650</v>
      </c>
      <c r="D372" s="56" t="s">
        <v>60</v>
      </c>
      <c r="E372" s="59"/>
      <c r="F372" s="59"/>
      <c r="G372" s="59"/>
      <c r="H372" s="56"/>
    </row>
    <row r="373" spans="1:8" x14ac:dyDescent="0.25">
      <c r="A373" s="56"/>
      <c r="B373" s="68">
        <v>11.8</v>
      </c>
      <c r="C373" s="56">
        <v>22483</v>
      </c>
      <c r="D373" s="56" t="s">
        <v>61</v>
      </c>
      <c r="E373" s="56"/>
      <c r="F373" s="56"/>
      <c r="G373" s="56"/>
      <c r="H373" s="56"/>
    </row>
    <row r="374" spans="1:8" x14ac:dyDescent="0.25">
      <c r="A374" s="56"/>
      <c r="B374" s="68">
        <v>12.5</v>
      </c>
      <c r="C374" s="56">
        <v>379029</v>
      </c>
      <c r="D374" s="56" t="s">
        <v>32</v>
      </c>
      <c r="E374" s="56"/>
      <c r="F374" s="56"/>
      <c r="G374" s="56"/>
      <c r="H374" s="56"/>
    </row>
    <row r="375" spans="1:8" x14ac:dyDescent="0.25">
      <c r="A375" s="56"/>
      <c r="B375" s="68">
        <v>12.9</v>
      </c>
      <c r="C375" s="56">
        <v>34394</v>
      </c>
      <c r="D375" s="56" t="s">
        <v>62</v>
      </c>
      <c r="E375" s="56"/>
      <c r="F375" s="56"/>
      <c r="G375" s="56"/>
      <c r="H375" s="56"/>
    </row>
    <row r="376" spans="1:8" x14ac:dyDescent="0.25">
      <c r="A376" s="56"/>
      <c r="B376" s="68">
        <v>18.5</v>
      </c>
      <c r="C376" s="56">
        <v>299285</v>
      </c>
      <c r="D376" s="56" t="s">
        <v>33</v>
      </c>
      <c r="E376" s="56"/>
      <c r="F376" s="56"/>
      <c r="G376" s="56"/>
      <c r="H376" s="56"/>
    </row>
    <row r="377" spans="1:8" x14ac:dyDescent="0.25">
      <c r="A377" s="56"/>
      <c r="B377" s="60" t="s">
        <v>3</v>
      </c>
      <c r="C377" s="60">
        <f>SUM(C371:C375)-C374</f>
        <v>80399</v>
      </c>
      <c r="D377" s="56"/>
      <c r="E377" s="56"/>
      <c r="F377" s="56"/>
      <c r="G377" s="56"/>
      <c r="H377" s="56"/>
    </row>
    <row r="378" spans="1:8" x14ac:dyDescent="0.25">
      <c r="A378" s="56"/>
      <c r="B378" s="56"/>
      <c r="C378" s="56"/>
      <c r="D378" s="56"/>
      <c r="E378" s="56"/>
      <c r="F378" s="56"/>
      <c r="G378" s="56"/>
      <c r="H378" s="56"/>
    </row>
    <row r="388" spans="1:8" x14ac:dyDescent="0.25">
      <c r="A388" s="56" t="s">
        <v>27</v>
      </c>
      <c r="B388" s="56"/>
      <c r="C388" s="56"/>
      <c r="D388" s="56"/>
      <c r="E388" s="56" t="s">
        <v>43</v>
      </c>
      <c r="F388" s="56"/>
      <c r="G388" s="56"/>
      <c r="H388" s="56"/>
    </row>
    <row r="389" spans="1:8" x14ac:dyDescent="0.25">
      <c r="A389" s="56"/>
      <c r="B389" s="56" t="s">
        <v>34</v>
      </c>
      <c r="C389" s="56" t="s">
        <v>35</v>
      </c>
      <c r="D389" s="56" t="s">
        <v>36</v>
      </c>
      <c r="E389" s="56" t="s">
        <v>28</v>
      </c>
      <c r="F389" s="56" t="s">
        <v>53</v>
      </c>
      <c r="G389" s="56" t="s">
        <v>52</v>
      </c>
      <c r="H389" s="56" t="s">
        <v>39</v>
      </c>
    </row>
    <row r="390" spans="1:8" x14ac:dyDescent="0.25">
      <c r="A390" s="56"/>
      <c r="B390" s="68">
        <v>9</v>
      </c>
      <c r="C390" s="56"/>
      <c r="D390" s="56" t="s">
        <v>59</v>
      </c>
      <c r="E390" s="58">
        <f>(C392/C395) +(C394/C395)</f>
        <v>0.23518630850625569</v>
      </c>
      <c r="F390" s="58">
        <f>C390/C395</f>
        <v>0</v>
      </c>
      <c r="G390" s="58">
        <f>C391/C395</f>
        <v>0</v>
      </c>
      <c r="H390" s="56">
        <f>(C392-C394)/(C392+C394)*100</f>
        <v>1.4744217480655972</v>
      </c>
    </row>
    <row r="391" spans="1:8" x14ac:dyDescent="0.25">
      <c r="A391" s="56"/>
      <c r="B391" s="68">
        <v>9.3000000000000007</v>
      </c>
      <c r="C391" s="56"/>
      <c r="D391" s="56" t="s">
        <v>60</v>
      </c>
      <c r="E391" s="59"/>
      <c r="F391" s="59"/>
      <c r="G391" s="59"/>
      <c r="H391" s="56"/>
    </row>
    <row r="392" spans="1:8" x14ac:dyDescent="0.25">
      <c r="A392" s="56"/>
      <c r="B392" s="68">
        <v>11.8</v>
      </c>
      <c r="C392" s="56">
        <v>36786</v>
      </c>
      <c r="D392" s="56" t="s">
        <v>61</v>
      </c>
      <c r="E392" s="56"/>
      <c r="F392" s="56"/>
      <c r="G392" s="56"/>
      <c r="H392" s="56"/>
    </row>
    <row r="393" spans="1:8" x14ac:dyDescent="0.25">
      <c r="A393" s="56"/>
      <c r="B393" s="68">
        <v>12.5</v>
      </c>
      <c r="C393" s="56">
        <v>380538</v>
      </c>
      <c r="D393" s="56" t="s">
        <v>32</v>
      </c>
      <c r="E393" s="56"/>
      <c r="F393" s="56"/>
      <c r="G393" s="56"/>
      <c r="H393" s="56"/>
    </row>
    <row r="394" spans="1:8" x14ac:dyDescent="0.25">
      <c r="A394" s="56"/>
      <c r="B394" s="68">
        <v>12.9</v>
      </c>
      <c r="C394" s="56">
        <v>35717</v>
      </c>
      <c r="D394" s="56" t="s">
        <v>62</v>
      </c>
      <c r="E394" s="56"/>
      <c r="F394" s="56"/>
      <c r="G394" s="56"/>
      <c r="H394" s="56"/>
    </row>
    <row r="395" spans="1:8" x14ac:dyDescent="0.25">
      <c r="A395" s="56"/>
      <c r="B395" s="68">
        <v>18.5</v>
      </c>
      <c r="C395" s="56">
        <v>308279</v>
      </c>
      <c r="D395" s="56" t="s">
        <v>33</v>
      </c>
      <c r="E395" s="56"/>
      <c r="F395" s="56"/>
      <c r="G395" s="56"/>
      <c r="H395" s="56"/>
    </row>
    <row r="396" spans="1:8" x14ac:dyDescent="0.25">
      <c r="A396" s="56"/>
      <c r="B396" s="60" t="s">
        <v>3</v>
      </c>
      <c r="C396" s="60">
        <f>SUM(C390:C394)-C393</f>
        <v>72503</v>
      </c>
      <c r="D396" s="56"/>
      <c r="E396" s="56"/>
      <c r="F396" s="56"/>
      <c r="G396" s="56"/>
      <c r="H396" s="56"/>
    </row>
    <row r="397" spans="1:8" x14ac:dyDescent="0.25">
      <c r="A397" s="56"/>
      <c r="B397" s="56"/>
      <c r="C397" s="56"/>
      <c r="D397" s="56"/>
      <c r="E397" s="56"/>
      <c r="F397" s="56"/>
      <c r="G397" s="56"/>
      <c r="H397" s="56"/>
    </row>
    <row r="413" spans="5:7" x14ac:dyDescent="0.25">
      <c r="E413" s="36"/>
      <c r="F413" s="36"/>
      <c r="G413" s="36"/>
    </row>
    <row r="414" spans="5:7" x14ac:dyDescent="0.25">
      <c r="E414" s="37"/>
      <c r="F414" s="37"/>
      <c r="G414" s="37"/>
    </row>
    <row r="433" spans="5:7" x14ac:dyDescent="0.25">
      <c r="E433" s="36"/>
      <c r="F433" s="36"/>
      <c r="G433" s="36"/>
    </row>
    <row r="434" spans="5:7" x14ac:dyDescent="0.25">
      <c r="E434" s="37"/>
      <c r="F434" s="37"/>
      <c r="G434" s="37"/>
    </row>
    <row r="451" spans="5:7" x14ac:dyDescent="0.25">
      <c r="E451" s="36"/>
      <c r="F451" s="36"/>
      <c r="G451" s="36"/>
    </row>
    <row r="452" spans="5:7" x14ac:dyDescent="0.25">
      <c r="E452" s="37"/>
      <c r="F452" s="37"/>
      <c r="G452" s="37"/>
    </row>
    <row r="470" spans="5:7" x14ac:dyDescent="0.25">
      <c r="E470" s="36"/>
      <c r="F470" s="36"/>
      <c r="G470" s="36"/>
    </row>
    <row r="471" spans="5:7" x14ac:dyDescent="0.25">
      <c r="E471" s="37"/>
      <c r="F471" s="37"/>
      <c r="G471" s="37"/>
    </row>
    <row r="488" spans="5:7" x14ac:dyDescent="0.25">
      <c r="E488" s="36"/>
      <c r="F488" s="36"/>
      <c r="G488" s="36"/>
    </row>
    <row r="489" spans="5:7" x14ac:dyDescent="0.25">
      <c r="E489" s="37"/>
      <c r="F489" s="37"/>
      <c r="G489" s="37"/>
    </row>
    <row r="506" spans="5:7" x14ac:dyDescent="0.25">
      <c r="E506" s="36"/>
      <c r="F506" s="36"/>
      <c r="G506" s="36"/>
    </row>
    <row r="507" spans="5:7" x14ac:dyDescent="0.25">
      <c r="E507" s="37"/>
      <c r="F507" s="37"/>
      <c r="G507" s="37"/>
    </row>
    <row r="510" spans="5:7" x14ac:dyDescent="0.25">
      <c r="E510" s="19"/>
      <c r="F510" s="19"/>
      <c r="G510" s="15"/>
    </row>
    <row r="511" spans="5:7" x14ac:dyDescent="0.25">
      <c r="E511" s="16"/>
      <c r="F511" s="16"/>
    </row>
    <row r="512" spans="5:7" x14ac:dyDescent="0.25">
      <c r="F512" s="19"/>
    </row>
    <row r="526" spans="5:10" x14ac:dyDescent="0.25">
      <c r="E526" s="35"/>
      <c r="F526" s="18"/>
      <c r="G526" s="18"/>
      <c r="H526" s="36"/>
      <c r="I526" s="36"/>
      <c r="J526" s="36"/>
    </row>
    <row r="527" spans="5:10" x14ac:dyDescent="0.25">
      <c r="E527" s="36"/>
      <c r="F527" s="18"/>
      <c r="G527" s="18"/>
      <c r="H527" s="37"/>
      <c r="I527" s="37"/>
      <c r="J527" s="37"/>
    </row>
    <row r="528" spans="5:10" x14ac:dyDescent="0.25">
      <c r="E528" s="36"/>
      <c r="F528" s="19"/>
      <c r="G528" s="15"/>
    </row>
    <row r="529" spans="5:7" x14ac:dyDescent="0.25">
      <c r="E529" s="36"/>
      <c r="F529" s="19"/>
      <c r="G529" s="15"/>
    </row>
    <row r="530" spans="5:7" x14ac:dyDescent="0.25">
      <c r="E530" s="19"/>
      <c r="F530" s="19"/>
      <c r="G530" s="15"/>
    </row>
    <row r="531" spans="5:7" x14ac:dyDescent="0.25">
      <c r="E531" s="16"/>
      <c r="F531" s="16"/>
    </row>
    <row r="532" spans="5:7" x14ac:dyDescent="0.25">
      <c r="F532" s="19"/>
    </row>
    <row r="545" spans="5:14" x14ac:dyDescent="0.25">
      <c r="E545" s="35"/>
      <c r="F545" s="18"/>
      <c r="G545" s="18"/>
      <c r="H545" s="36"/>
      <c r="I545" s="36"/>
      <c r="J545" s="36"/>
      <c r="K545" s="17"/>
      <c r="M545" s="15"/>
      <c r="N545" s="15"/>
    </row>
    <row r="546" spans="5:14" x14ac:dyDescent="0.25">
      <c r="E546" s="36"/>
      <c r="F546" s="18"/>
      <c r="G546" s="18"/>
      <c r="H546" s="37"/>
      <c r="I546" s="37"/>
      <c r="J546" s="37"/>
      <c r="M546" s="37"/>
      <c r="N546" s="37"/>
    </row>
    <row r="547" spans="5:14" x14ac:dyDescent="0.25">
      <c r="E547" s="36"/>
      <c r="F547" s="19"/>
      <c r="G547" s="15"/>
    </row>
    <row r="548" spans="5:14" x14ac:dyDescent="0.25">
      <c r="E548" s="36"/>
      <c r="F548" s="19"/>
      <c r="G548" s="15"/>
    </row>
    <row r="549" spans="5:14" x14ac:dyDescent="0.25">
      <c r="E549" s="19"/>
      <c r="F549" s="19"/>
      <c r="G549" s="15"/>
    </row>
    <row r="550" spans="5:14" x14ac:dyDescent="0.25">
      <c r="E550" s="16"/>
      <c r="F550" s="16"/>
    </row>
    <row r="551" spans="5:14" x14ac:dyDescent="0.25">
      <c r="F551" s="19"/>
    </row>
  </sheetData>
  <mergeCells count="7">
    <mergeCell ref="B13:B19"/>
    <mergeCell ref="B20:B21"/>
    <mergeCell ref="B1:B2"/>
    <mergeCell ref="C1:C2"/>
    <mergeCell ref="B3:B4"/>
    <mergeCell ref="B6:B9"/>
    <mergeCell ref="B10:B1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2CEAB-89C1-43CA-9FCA-5F0C632B2CCB}">
  <dimension ref="A1:M397"/>
  <sheetViews>
    <sheetView zoomScale="80" zoomScaleNormal="80" workbookViewId="0">
      <pane ySplit="22" topLeftCell="A23" activePane="bottomLeft" state="frozen"/>
      <selection pane="bottomLeft" activeCell="K10" sqref="K10"/>
    </sheetView>
  </sheetViews>
  <sheetFormatPr defaultRowHeight="15" x14ac:dyDescent="0.25"/>
  <cols>
    <col min="2" max="2" width="6.5703125" bestFit="1" customWidth="1"/>
    <col min="4" max="4" width="32.85546875" customWidth="1"/>
  </cols>
  <sheetData>
    <row r="1" spans="2:13" x14ac:dyDescent="0.25">
      <c r="B1" s="70" t="s">
        <v>2</v>
      </c>
      <c r="C1" s="70" t="s">
        <v>0</v>
      </c>
      <c r="D1" s="14" t="s">
        <v>28</v>
      </c>
      <c r="E1" s="28"/>
      <c r="F1" s="21" t="s">
        <v>22</v>
      </c>
      <c r="G1" s="20"/>
      <c r="H1" s="3" t="s">
        <v>3</v>
      </c>
    </row>
    <row r="2" spans="2:13" ht="15.75" thickBot="1" x14ac:dyDescent="0.3">
      <c r="B2" s="71"/>
      <c r="C2" s="71"/>
      <c r="D2" s="27" t="s">
        <v>31</v>
      </c>
      <c r="E2" s="29" t="s">
        <v>39</v>
      </c>
      <c r="F2" s="4" t="s">
        <v>44</v>
      </c>
      <c r="G2" s="4" t="s">
        <v>37</v>
      </c>
      <c r="H2" s="6" t="s">
        <v>31</v>
      </c>
    </row>
    <row r="3" spans="2:13" x14ac:dyDescent="0.25">
      <c r="B3" s="72" t="s">
        <v>4</v>
      </c>
      <c r="C3" s="1" t="s">
        <v>5</v>
      </c>
      <c r="D3" s="61">
        <f>E143</f>
        <v>3.6382115794822995E-3</v>
      </c>
      <c r="E3" s="30" t="s">
        <v>41</v>
      </c>
      <c r="F3" s="38">
        <f>F143</f>
        <v>0.46479123980799047</v>
      </c>
      <c r="G3" s="38">
        <f>G143</f>
        <v>0.44653544504973408</v>
      </c>
      <c r="H3" s="45">
        <f>F3+G3+D3</f>
        <v>0.91496489643720691</v>
      </c>
    </row>
    <row r="4" spans="2:13" x14ac:dyDescent="0.25">
      <c r="B4" s="73"/>
      <c r="C4" s="7" t="s">
        <v>6</v>
      </c>
      <c r="D4" s="62">
        <f>E124</f>
        <v>0</v>
      </c>
      <c r="E4" s="31" t="s">
        <v>41</v>
      </c>
      <c r="F4" s="39">
        <f>F124</f>
        <v>0.33084052164272726</v>
      </c>
      <c r="G4" s="39">
        <f>G124</f>
        <v>0.34243582387588456</v>
      </c>
      <c r="H4" s="45">
        <f t="shared" ref="H4:H22" si="0">F4+G4+D4</f>
        <v>0.67327634551861182</v>
      </c>
      <c r="M4" s="36"/>
    </row>
    <row r="5" spans="2:13" x14ac:dyDescent="0.25">
      <c r="B5" s="8" t="s">
        <v>7</v>
      </c>
      <c r="C5" s="9" t="s">
        <v>8</v>
      </c>
      <c r="D5" s="63">
        <f>E67</f>
        <v>9.451271249887698E-2</v>
      </c>
      <c r="E5" s="32">
        <f>H67</f>
        <v>58.484720461906768</v>
      </c>
      <c r="F5" s="40">
        <f>F67</f>
        <v>3.7137599781719689E-2</v>
      </c>
      <c r="G5" s="40">
        <f>G67</f>
        <v>0.274494145362708</v>
      </c>
      <c r="H5" s="45">
        <f t="shared" si="0"/>
        <v>0.4061444576433047</v>
      </c>
      <c r="M5" s="36"/>
    </row>
    <row r="6" spans="2:13" x14ac:dyDescent="0.25">
      <c r="B6" s="74" t="s">
        <v>9</v>
      </c>
      <c r="C6" s="10" t="s">
        <v>10</v>
      </c>
      <c r="D6" s="64">
        <f>E27</f>
        <v>0</v>
      </c>
      <c r="E6" s="33" t="s">
        <v>41</v>
      </c>
      <c r="F6" s="41">
        <f>F27</f>
        <v>0.32712695576036566</v>
      </c>
      <c r="G6" s="41">
        <f>G27</f>
        <v>0.32953479938448066</v>
      </c>
      <c r="H6" s="45">
        <f t="shared" si="0"/>
        <v>0.65666175514484637</v>
      </c>
      <c r="J6" s="56" t="s">
        <v>54</v>
      </c>
    </row>
    <row r="7" spans="2:13" x14ac:dyDescent="0.25">
      <c r="B7" s="72"/>
      <c r="C7" s="1" t="s">
        <v>29</v>
      </c>
      <c r="D7" s="65" t="e">
        <f>E47</f>
        <v>#DIV/0!</v>
      </c>
      <c r="E7" s="30" t="s">
        <v>41</v>
      </c>
      <c r="F7" s="38" t="e">
        <f>F47</f>
        <v>#DIV/0!</v>
      </c>
      <c r="G7" s="38" t="e">
        <f>G47</f>
        <v>#DIV/0!</v>
      </c>
      <c r="H7" s="45" t="e">
        <f t="shared" si="0"/>
        <v>#DIV/0!</v>
      </c>
    </row>
    <row r="8" spans="2:13" x14ac:dyDescent="0.25">
      <c r="B8" s="72"/>
      <c r="C8" s="1" t="s">
        <v>11</v>
      </c>
      <c r="D8" s="65">
        <f>E105</f>
        <v>0</v>
      </c>
      <c r="E8" s="30" t="s">
        <v>41</v>
      </c>
      <c r="F8" s="38">
        <f>F105</f>
        <v>0.33100536188628071</v>
      </c>
      <c r="G8" s="38">
        <f>G105</f>
        <v>0.3041039936694937</v>
      </c>
      <c r="H8" s="45">
        <f t="shared" si="0"/>
        <v>0.63510935555577441</v>
      </c>
    </row>
    <row r="9" spans="2:13" x14ac:dyDescent="0.25">
      <c r="B9" s="73"/>
      <c r="C9" s="7" t="s">
        <v>12</v>
      </c>
      <c r="D9" s="62">
        <f>E87</f>
        <v>0</v>
      </c>
      <c r="E9" s="31" t="s">
        <v>41</v>
      </c>
      <c r="F9" s="39">
        <f>F87</f>
        <v>0.17857060400869418</v>
      </c>
      <c r="G9" s="39">
        <f>G87</f>
        <v>0.17651249542367684</v>
      </c>
      <c r="H9" s="45">
        <f t="shared" si="0"/>
        <v>0.35508309943237104</v>
      </c>
    </row>
    <row r="10" spans="2:13" x14ac:dyDescent="0.25">
      <c r="B10" s="74" t="s">
        <v>13</v>
      </c>
      <c r="C10" s="10" t="s">
        <v>1</v>
      </c>
      <c r="D10" s="64">
        <f>E182</f>
        <v>1.3684024041363744E-2</v>
      </c>
      <c r="E10" s="33" t="s">
        <v>41</v>
      </c>
      <c r="F10" s="41">
        <f>F182</f>
        <v>0.31461772656885645</v>
      </c>
      <c r="G10" s="41">
        <f>G182</f>
        <v>0.43622214640035695</v>
      </c>
      <c r="H10" s="45">
        <f t="shared" si="0"/>
        <v>0.7645238970105771</v>
      </c>
    </row>
    <row r="11" spans="2:13" x14ac:dyDescent="0.25">
      <c r="B11" s="72"/>
      <c r="C11" s="1" t="s">
        <v>14</v>
      </c>
      <c r="D11" s="65">
        <f>E162</f>
        <v>0</v>
      </c>
      <c r="E11" s="30" t="s">
        <v>41</v>
      </c>
      <c r="F11" s="38">
        <f>F162</f>
        <v>0.1621522936997942</v>
      </c>
      <c r="G11" s="38">
        <f>G162</f>
        <v>0.20424550222399257</v>
      </c>
      <c r="H11" s="45">
        <f t="shared" si="0"/>
        <v>0.36639779592378674</v>
      </c>
    </row>
    <row r="12" spans="2:13" x14ac:dyDescent="0.25">
      <c r="B12" s="73"/>
      <c r="C12" s="7" t="s">
        <v>15</v>
      </c>
      <c r="D12" s="62">
        <f>E201</f>
        <v>0</v>
      </c>
      <c r="E12" s="31" t="s">
        <v>41</v>
      </c>
      <c r="F12" s="39">
        <f>F201</f>
        <v>0.16276057504857275</v>
      </c>
      <c r="G12" s="39">
        <f>G201</f>
        <v>0.18070372111524971</v>
      </c>
      <c r="H12" s="45">
        <f t="shared" si="0"/>
        <v>0.34346429616382246</v>
      </c>
    </row>
    <row r="13" spans="2:13" x14ac:dyDescent="0.25">
      <c r="B13" s="74" t="s">
        <v>16</v>
      </c>
      <c r="C13" s="10" t="s">
        <v>17</v>
      </c>
      <c r="D13" s="64">
        <f>E316</f>
        <v>0.25608062856302782</v>
      </c>
      <c r="E13" s="33">
        <f>H316</f>
        <v>12.761370160107163</v>
      </c>
      <c r="F13" s="41">
        <f>F316</f>
        <v>8.9449353958738296E-3</v>
      </c>
      <c r="G13" s="41">
        <f>G316</f>
        <v>7.5979679511262846E-2</v>
      </c>
      <c r="H13" s="45">
        <f t="shared" si="0"/>
        <v>0.34100524347016448</v>
      </c>
    </row>
    <row r="14" spans="2:13" x14ac:dyDescent="0.25">
      <c r="B14" s="72"/>
      <c r="C14" s="1" t="s">
        <v>18</v>
      </c>
      <c r="D14" s="65">
        <f>E220</f>
        <v>0.20249527460268596</v>
      </c>
      <c r="E14" s="30">
        <f>H220</f>
        <v>29.882952985025828</v>
      </c>
      <c r="F14" s="38">
        <f>F220</f>
        <v>0</v>
      </c>
      <c r="G14" s="38">
        <f>G220</f>
        <v>0.11804721093974994</v>
      </c>
      <c r="H14" s="45">
        <f t="shared" si="0"/>
        <v>0.32054248554243592</v>
      </c>
    </row>
    <row r="15" spans="2:13" ht="24" x14ac:dyDescent="0.25">
      <c r="B15" s="72"/>
      <c r="C15" s="1" t="s">
        <v>56</v>
      </c>
      <c r="D15" s="65">
        <f>E239</f>
        <v>0.20447828004555299</v>
      </c>
      <c r="E15" s="30">
        <f>H239</f>
        <v>91.925955734406443</v>
      </c>
      <c r="F15" s="38">
        <f>F239</f>
        <v>6.1967204481571447E-2</v>
      </c>
      <c r="G15" s="38">
        <f>G239</f>
        <v>0.45464120438941225</v>
      </c>
      <c r="H15" s="45">
        <f t="shared" si="0"/>
        <v>0.72108668891653671</v>
      </c>
    </row>
    <row r="16" spans="2:13" ht="24" x14ac:dyDescent="0.25">
      <c r="B16" s="72"/>
      <c r="C16" s="1" t="s">
        <v>57</v>
      </c>
      <c r="D16" s="65">
        <f>E257</f>
        <v>9.1528515301014107E-2</v>
      </c>
      <c r="E16" s="30">
        <f>H257</f>
        <v>88.006787248637124</v>
      </c>
      <c r="F16" s="38">
        <f>F257</f>
        <v>3.3027456241511828E-2</v>
      </c>
      <c r="G16" s="38">
        <f>G257</f>
        <v>0.22505923133097841</v>
      </c>
      <c r="H16" s="45">
        <f t="shared" si="0"/>
        <v>0.34961520287350434</v>
      </c>
    </row>
    <row r="17" spans="1:8" x14ac:dyDescent="0.25">
      <c r="B17" s="72"/>
      <c r="C17" s="1" t="s">
        <v>19</v>
      </c>
      <c r="D17" s="65">
        <f>E297</f>
        <v>0.18263104988217457</v>
      </c>
      <c r="E17" s="30">
        <f>H297</f>
        <v>1.477992528828975</v>
      </c>
      <c r="F17" s="38">
        <f>F297</f>
        <v>0</v>
      </c>
      <c r="G17" s="38">
        <f>G297</f>
        <v>6.4400243890381159E-3</v>
      </c>
      <c r="H17" s="45">
        <f t="shared" si="0"/>
        <v>0.1890710742712127</v>
      </c>
    </row>
    <row r="18" spans="1:8" x14ac:dyDescent="0.25">
      <c r="B18" s="72"/>
      <c r="C18" s="1" t="s">
        <v>20</v>
      </c>
      <c r="D18" s="65">
        <f>E279</f>
        <v>0.11751519930145118</v>
      </c>
      <c r="E18" s="30">
        <f>H279</f>
        <v>2.8889874681157814</v>
      </c>
      <c r="F18" s="38">
        <f>F279</f>
        <v>0</v>
      </c>
      <c r="G18" s="38">
        <f>G279</f>
        <v>4.831846527782303E-3</v>
      </c>
      <c r="H18" s="45">
        <f t="shared" si="0"/>
        <v>0.12234704582923349</v>
      </c>
    </row>
    <row r="19" spans="1:8" x14ac:dyDescent="0.25">
      <c r="B19" s="73"/>
      <c r="C19" s="7" t="s">
        <v>21</v>
      </c>
      <c r="D19" s="62">
        <f>E334</f>
        <v>0.22963166171699806</v>
      </c>
      <c r="E19" s="31">
        <f>H334</f>
        <v>6.1636128745467929</v>
      </c>
      <c r="F19" s="39">
        <f>F334</f>
        <v>0</v>
      </c>
      <c r="G19" s="39">
        <f>G334</f>
        <v>2.4275173929547766E-2</v>
      </c>
      <c r="H19" s="45">
        <f t="shared" si="0"/>
        <v>0.25390683564654581</v>
      </c>
    </row>
    <row r="20" spans="1:8" x14ac:dyDescent="0.25">
      <c r="B20" s="74" t="s">
        <v>23</v>
      </c>
      <c r="C20" s="10" t="s">
        <v>24</v>
      </c>
      <c r="D20" s="64">
        <f>E372</f>
        <v>0.17616221234829896</v>
      </c>
      <c r="E20" s="33">
        <f>H372</f>
        <v>-22.389745327234738</v>
      </c>
      <c r="F20" s="41">
        <f>F372</f>
        <v>6.1973605676769019E-3</v>
      </c>
      <c r="G20" s="41">
        <f>G372</f>
        <v>6.8897141720273225E-2</v>
      </c>
      <c r="H20" s="45">
        <f t="shared" si="0"/>
        <v>0.2512567146362491</v>
      </c>
    </row>
    <row r="21" spans="1:8" x14ac:dyDescent="0.25">
      <c r="B21" s="73"/>
      <c r="C21" s="7" t="s">
        <v>25</v>
      </c>
      <c r="D21" s="62">
        <f>E352</f>
        <v>0.20010847707073848</v>
      </c>
      <c r="E21" s="31">
        <f>H352</f>
        <v>-3.0385645675157318</v>
      </c>
      <c r="F21" s="39">
        <f>F352</f>
        <v>1.3439103763710297E-2</v>
      </c>
      <c r="G21" s="39">
        <f>G352</f>
        <v>2.5815639729251383E-2</v>
      </c>
      <c r="H21" s="45">
        <f t="shared" si="0"/>
        <v>0.23936322056370016</v>
      </c>
    </row>
    <row r="22" spans="1:8" ht="15.75" thickBot="1" x14ac:dyDescent="0.3">
      <c r="B22" s="11" t="s">
        <v>26</v>
      </c>
      <c r="C22" s="12" t="s">
        <v>27</v>
      </c>
      <c r="D22" s="66">
        <f>E391</f>
        <v>0.22549875598211766</v>
      </c>
      <c r="E22" s="34">
        <f>H391</f>
        <v>-0.14556040756914121</v>
      </c>
      <c r="F22" s="42">
        <f>F391</f>
        <v>0</v>
      </c>
      <c r="G22" s="43">
        <f>G391</f>
        <v>0</v>
      </c>
      <c r="H22" s="45">
        <f t="shared" si="0"/>
        <v>0.22549875598211766</v>
      </c>
    </row>
    <row r="25" spans="1:8" x14ac:dyDescent="0.25">
      <c r="A25" s="56" t="s">
        <v>10</v>
      </c>
      <c r="B25" s="56"/>
      <c r="C25" s="56"/>
      <c r="D25" s="56"/>
      <c r="E25" s="56" t="s">
        <v>43</v>
      </c>
      <c r="F25" s="56"/>
      <c r="G25" s="56"/>
      <c r="H25" s="56"/>
    </row>
    <row r="26" spans="1:8" x14ac:dyDescent="0.25">
      <c r="A26" s="56"/>
      <c r="B26" s="56" t="s">
        <v>34</v>
      </c>
      <c r="C26" s="56" t="s">
        <v>35</v>
      </c>
      <c r="D26" s="56" t="s">
        <v>36</v>
      </c>
      <c r="E26" s="56" t="s">
        <v>28</v>
      </c>
      <c r="F26" s="56" t="s">
        <v>53</v>
      </c>
      <c r="G26" s="56" t="s">
        <v>52</v>
      </c>
      <c r="H26" s="56" t="s">
        <v>39</v>
      </c>
    </row>
    <row r="27" spans="1:8" x14ac:dyDescent="0.25">
      <c r="A27" s="56"/>
      <c r="B27" s="68">
        <v>9</v>
      </c>
      <c r="C27" s="56">
        <v>100128</v>
      </c>
      <c r="D27" s="56" t="s">
        <v>59</v>
      </c>
      <c r="E27" s="58">
        <f>(C29/C32) +(C31/C32)</f>
        <v>0</v>
      </c>
      <c r="F27" s="58">
        <f>C27/C32</f>
        <v>0.32712695576036566</v>
      </c>
      <c r="G27" s="58">
        <f>C28/C32</f>
        <v>0.32953479938448066</v>
      </c>
      <c r="H27" s="56" t="e">
        <f>(C29-C31)/(C29+C31)*100</f>
        <v>#DIV/0!</v>
      </c>
    </row>
    <row r="28" spans="1:8" x14ac:dyDescent="0.25">
      <c r="A28" s="56"/>
      <c r="B28" s="68">
        <v>9.3000000000000007</v>
      </c>
      <c r="C28" s="56">
        <v>100865</v>
      </c>
      <c r="D28" s="56" t="s">
        <v>60</v>
      </c>
      <c r="E28" s="59"/>
      <c r="F28" s="59"/>
      <c r="G28" s="59"/>
      <c r="H28" s="56"/>
    </row>
    <row r="29" spans="1:8" x14ac:dyDescent="0.25">
      <c r="A29" s="56"/>
      <c r="B29" s="68">
        <v>11.8</v>
      </c>
      <c r="C29" s="56"/>
      <c r="D29" s="56" t="s">
        <v>61</v>
      </c>
      <c r="E29" s="56"/>
      <c r="F29" s="56"/>
      <c r="G29" s="56"/>
      <c r="H29" s="56"/>
    </row>
    <row r="30" spans="1:8" x14ac:dyDescent="0.25">
      <c r="A30" s="56"/>
      <c r="B30" s="68">
        <v>12.5</v>
      </c>
      <c r="C30" s="56">
        <v>339245</v>
      </c>
      <c r="D30" s="56" t="s">
        <v>32</v>
      </c>
      <c r="E30" s="56"/>
      <c r="F30" s="56"/>
      <c r="G30" s="56"/>
      <c r="H30" s="56"/>
    </row>
    <row r="31" spans="1:8" x14ac:dyDescent="0.25">
      <c r="A31" s="56"/>
      <c r="B31" s="68">
        <v>12.9</v>
      </c>
      <c r="C31" s="56"/>
      <c r="D31" s="56" t="s">
        <v>62</v>
      </c>
      <c r="E31" s="56"/>
      <c r="F31" s="56"/>
      <c r="G31" s="56"/>
      <c r="H31" s="56"/>
    </row>
    <row r="32" spans="1:8" x14ac:dyDescent="0.25">
      <c r="A32" s="56"/>
      <c r="B32" s="68">
        <v>18.5</v>
      </c>
      <c r="C32" s="56">
        <v>306083</v>
      </c>
      <c r="D32" s="56" t="s">
        <v>33</v>
      </c>
      <c r="E32" s="56"/>
      <c r="F32" s="56"/>
      <c r="G32" s="56"/>
      <c r="H32" s="56"/>
    </row>
    <row r="33" spans="1:8" x14ac:dyDescent="0.25">
      <c r="A33" s="56"/>
      <c r="B33" s="60" t="s">
        <v>3</v>
      </c>
      <c r="C33" s="60">
        <f>SUM(C27:C31)-C30</f>
        <v>200993</v>
      </c>
      <c r="D33" s="56"/>
      <c r="E33" s="56"/>
      <c r="F33" s="56"/>
      <c r="G33" s="56"/>
      <c r="H33" s="56"/>
    </row>
    <row r="45" spans="1:8" x14ac:dyDescent="0.25">
      <c r="A45" s="56" t="s">
        <v>42</v>
      </c>
      <c r="B45" s="56"/>
      <c r="C45" s="56"/>
      <c r="D45" s="56"/>
      <c r="E45" s="56" t="s">
        <v>43</v>
      </c>
      <c r="F45" s="56"/>
      <c r="G45" s="56"/>
      <c r="H45" s="56"/>
    </row>
    <row r="46" spans="1:8" x14ac:dyDescent="0.25">
      <c r="A46" s="56"/>
      <c r="B46" s="56" t="s">
        <v>34</v>
      </c>
      <c r="C46" s="56" t="s">
        <v>35</v>
      </c>
      <c r="D46" s="56" t="s">
        <v>36</v>
      </c>
      <c r="E46" s="56" t="s">
        <v>28</v>
      </c>
      <c r="F46" s="56" t="s">
        <v>53</v>
      </c>
      <c r="G46" s="56" t="s">
        <v>52</v>
      </c>
      <c r="H46" s="56" t="s">
        <v>39</v>
      </c>
    </row>
    <row r="47" spans="1:8" x14ac:dyDescent="0.25">
      <c r="A47" s="56"/>
      <c r="B47" s="68">
        <v>9</v>
      </c>
      <c r="C47" s="56"/>
      <c r="D47" s="56" t="s">
        <v>59</v>
      </c>
      <c r="E47" s="58" t="e">
        <f>(C49/C52) +(C51/C52)</f>
        <v>#DIV/0!</v>
      </c>
      <c r="F47" s="58" t="e">
        <f>C47/C52</f>
        <v>#DIV/0!</v>
      </c>
      <c r="G47" s="58" t="e">
        <f>C48/C52</f>
        <v>#DIV/0!</v>
      </c>
      <c r="H47" s="56" t="e">
        <f>(C49-C51)/(C49+C51)*100</f>
        <v>#DIV/0!</v>
      </c>
    </row>
    <row r="48" spans="1:8" x14ac:dyDescent="0.25">
      <c r="A48" s="56"/>
      <c r="B48" s="68">
        <v>9.3000000000000007</v>
      </c>
      <c r="C48" s="56"/>
      <c r="D48" s="56" t="s">
        <v>60</v>
      </c>
      <c r="E48" s="59"/>
      <c r="F48" s="59"/>
      <c r="G48" s="59"/>
      <c r="H48" s="56"/>
    </row>
    <row r="49" spans="1:8" x14ac:dyDescent="0.25">
      <c r="A49" s="56"/>
      <c r="B49" s="68">
        <v>11.8</v>
      </c>
      <c r="C49" s="56"/>
      <c r="D49" s="56" t="s">
        <v>61</v>
      </c>
      <c r="E49" s="56"/>
      <c r="F49" s="56"/>
      <c r="G49" s="56"/>
      <c r="H49" s="56"/>
    </row>
    <row r="50" spans="1:8" x14ac:dyDescent="0.25">
      <c r="A50" s="56"/>
      <c r="B50" s="68">
        <v>12.5</v>
      </c>
      <c r="C50" s="56"/>
      <c r="D50" s="56" t="s">
        <v>32</v>
      </c>
      <c r="E50" s="56"/>
      <c r="F50" s="56"/>
      <c r="G50" s="56"/>
      <c r="H50" s="56"/>
    </row>
    <row r="51" spans="1:8" x14ac:dyDescent="0.25">
      <c r="A51" s="56"/>
      <c r="B51" s="68">
        <v>12.9</v>
      </c>
      <c r="C51" s="56"/>
      <c r="D51" s="56" t="s">
        <v>62</v>
      </c>
      <c r="E51" s="56"/>
      <c r="F51" s="56"/>
      <c r="G51" s="56"/>
      <c r="H51" s="56"/>
    </row>
    <row r="52" spans="1:8" x14ac:dyDescent="0.25">
      <c r="A52" s="56"/>
      <c r="B52" s="68">
        <v>18.5</v>
      </c>
      <c r="C52" s="56"/>
      <c r="D52" s="56" t="s">
        <v>33</v>
      </c>
      <c r="E52" s="56"/>
      <c r="F52" s="56"/>
      <c r="G52" s="56"/>
      <c r="H52" s="56"/>
    </row>
    <row r="53" spans="1:8" x14ac:dyDescent="0.25">
      <c r="A53" s="56"/>
      <c r="B53" s="60" t="s">
        <v>3</v>
      </c>
      <c r="C53" s="60">
        <f>SUM(C47:C51)-C50</f>
        <v>0</v>
      </c>
      <c r="D53" s="56"/>
      <c r="E53" s="56"/>
      <c r="F53" s="56"/>
      <c r="G53" s="56"/>
      <c r="H53" s="56"/>
    </row>
    <row r="65" spans="1:9" x14ac:dyDescent="0.25">
      <c r="A65" s="56" t="s">
        <v>8</v>
      </c>
      <c r="B65" s="56"/>
      <c r="C65" s="56"/>
      <c r="D65" s="56"/>
      <c r="E65" s="56" t="s">
        <v>43</v>
      </c>
      <c r="F65" s="56"/>
      <c r="G65" s="56"/>
      <c r="H65" s="56"/>
      <c r="I65" s="56"/>
    </row>
    <row r="66" spans="1:9" x14ac:dyDescent="0.25">
      <c r="A66" s="56"/>
      <c r="B66" s="56" t="s">
        <v>34</v>
      </c>
      <c r="C66" s="56" t="s">
        <v>35</v>
      </c>
      <c r="D66" s="56" t="s">
        <v>36</v>
      </c>
      <c r="E66" s="56" t="s">
        <v>28</v>
      </c>
      <c r="F66" s="56" t="s">
        <v>53</v>
      </c>
      <c r="G66" s="56" t="s">
        <v>52</v>
      </c>
      <c r="H66" s="56" t="s">
        <v>39</v>
      </c>
      <c r="I66" s="56"/>
    </row>
    <row r="67" spans="1:9" x14ac:dyDescent="0.25">
      <c r="A67" s="56"/>
      <c r="B67" s="68">
        <v>9</v>
      </c>
      <c r="C67" s="56">
        <v>11161</v>
      </c>
      <c r="D67" s="56" t="s">
        <v>59</v>
      </c>
      <c r="E67" s="58">
        <f>(C69/C72) +(C71/C72)</f>
        <v>9.451271249887698E-2</v>
      </c>
      <c r="F67" s="58">
        <f>C67/C72</f>
        <v>3.7137599781719689E-2</v>
      </c>
      <c r="G67" s="58">
        <f>C68/C72</f>
        <v>0.274494145362708</v>
      </c>
      <c r="H67" s="56">
        <f>(C69-C71)/(C69+C71)*100</f>
        <v>58.484720461906768</v>
      </c>
      <c r="I67" s="56"/>
    </row>
    <row r="68" spans="1:9" x14ac:dyDescent="0.25">
      <c r="A68" s="56"/>
      <c r="B68" s="68">
        <v>9.3000000000000007</v>
      </c>
      <c r="C68" s="56">
        <v>82494</v>
      </c>
      <c r="D68" s="56" t="s">
        <v>60</v>
      </c>
      <c r="E68" s="59"/>
      <c r="F68" s="59"/>
      <c r="G68" s="59"/>
      <c r="H68" s="56"/>
      <c r="I68" s="56"/>
    </row>
    <row r="69" spans="1:9" x14ac:dyDescent="0.25">
      <c r="A69" s="56"/>
      <c r="B69" s="68">
        <v>11.8</v>
      </c>
      <c r="C69" s="56">
        <v>22508</v>
      </c>
      <c r="D69" s="56" t="s">
        <v>61</v>
      </c>
      <c r="E69" s="56"/>
      <c r="F69" s="56"/>
      <c r="G69" s="56"/>
      <c r="H69" s="56"/>
      <c r="I69" s="56"/>
    </row>
    <row r="70" spans="1:9" x14ac:dyDescent="0.25">
      <c r="A70" s="56"/>
      <c r="B70" s="68">
        <v>12.5</v>
      </c>
      <c r="C70" s="56">
        <v>292958</v>
      </c>
      <c r="D70" s="56" t="s">
        <v>32</v>
      </c>
      <c r="E70" s="56"/>
      <c r="F70" s="56"/>
      <c r="G70" s="56"/>
      <c r="H70" s="56"/>
      <c r="I70" s="56"/>
    </row>
    <row r="71" spans="1:9" x14ac:dyDescent="0.25">
      <c r="A71" s="56"/>
      <c r="B71" s="68">
        <v>12.9</v>
      </c>
      <c r="C71" s="56">
        <v>5896</v>
      </c>
      <c r="D71" s="56" t="s">
        <v>62</v>
      </c>
      <c r="E71" s="56"/>
      <c r="F71" s="56"/>
      <c r="G71" s="56"/>
      <c r="H71" s="56"/>
      <c r="I71" s="56"/>
    </row>
    <row r="72" spans="1:9" x14ac:dyDescent="0.25">
      <c r="A72" s="56"/>
      <c r="B72" s="68">
        <v>18.5</v>
      </c>
      <c r="C72" s="56">
        <v>300531</v>
      </c>
      <c r="D72" s="56" t="s">
        <v>33</v>
      </c>
      <c r="E72" s="56"/>
      <c r="F72" s="56"/>
      <c r="G72" s="56"/>
      <c r="H72" s="56"/>
      <c r="I72" s="56"/>
    </row>
    <row r="73" spans="1:9" x14ac:dyDescent="0.25">
      <c r="A73" s="56"/>
      <c r="B73" s="60" t="s">
        <v>3</v>
      </c>
      <c r="C73" s="60">
        <f>SUM(C67:C71)-C70</f>
        <v>122059</v>
      </c>
      <c r="D73" s="56"/>
      <c r="E73" s="56"/>
      <c r="F73" s="56"/>
      <c r="G73" s="56"/>
      <c r="H73" s="56"/>
      <c r="I73" s="56"/>
    </row>
    <row r="85" spans="1:8" x14ac:dyDescent="0.25">
      <c r="A85" s="56" t="s">
        <v>12</v>
      </c>
      <c r="B85" s="56"/>
      <c r="C85" s="56"/>
      <c r="D85" s="56"/>
      <c r="E85" s="56" t="s">
        <v>43</v>
      </c>
      <c r="F85" s="56"/>
      <c r="G85" s="56"/>
      <c r="H85" s="56"/>
    </row>
    <row r="86" spans="1:8" x14ac:dyDescent="0.25">
      <c r="A86" s="56"/>
      <c r="B86" s="56" t="s">
        <v>34</v>
      </c>
      <c r="C86" s="56" t="s">
        <v>35</v>
      </c>
      <c r="D86" s="56" t="s">
        <v>36</v>
      </c>
      <c r="E86" s="56" t="s">
        <v>28</v>
      </c>
      <c r="F86" s="56" t="s">
        <v>53</v>
      </c>
      <c r="G86" s="56" t="s">
        <v>52</v>
      </c>
      <c r="H86" s="56" t="s">
        <v>39</v>
      </c>
    </row>
    <row r="87" spans="1:8" x14ac:dyDescent="0.25">
      <c r="A87" s="56"/>
      <c r="B87" s="68">
        <v>9</v>
      </c>
      <c r="C87" s="56">
        <v>54141</v>
      </c>
      <c r="D87" s="56" t="s">
        <v>59</v>
      </c>
      <c r="E87" s="58">
        <f>(C89/C92) +(C91/C92)</f>
        <v>0</v>
      </c>
      <c r="F87" s="58">
        <f>C87/C92</f>
        <v>0.17857060400869418</v>
      </c>
      <c r="G87" s="58">
        <f>C88/C92</f>
        <v>0.17651249542367684</v>
      </c>
      <c r="H87" s="56" t="e">
        <f>(C89-C91)/(C89+C91)*100</f>
        <v>#DIV/0!</v>
      </c>
    </row>
    <row r="88" spans="1:8" x14ac:dyDescent="0.25">
      <c r="A88" s="56"/>
      <c r="B88" s="68">
        <v>9.3000000000000007</v>
      </c>
      <c r="C88" s="56">
        <v>53517</v>
      </c>
      <c r="D88" s="56" t="s">
        <v>60</v>
      </c>
      <c r="E88" s="59"/>
      <c r="F88" s="59"/>
      <c r="G88" s="59"/>
      <c r="H88" s="56"/>
    </row>
    <row r="89" spans="1:8" x14ac:dyDescent="0.25">
      <c r="A89" s="56"/>
      <c r="B89" s="68">
        <v>11.8</v>
      </c>
      <c r="C89" s="56"/>
      <c r="D89" s="56" t="s">
        <v>61</v>
      </c>
      <c r="E89" s="56"/>
      <c r="F89" s="56"/>
      <c r="G89" s="56"/>
      <c r="H89" s="56"/>
    </row>
    <row r="90" spans="1:8" x14ac:dyDescent="0.25">
      <c r="A90" s="56"/>
      <c r="B90" s="68">
        <v>12.5</v>
      </c>
      <c r="C90" s="56">
        <v>217468</v>
      </c>
      <c r="D90" s="56" t="s">
        <v>32</v>
      </c>
      <c r="E90" s="56"/>
      <c r="F90" s="56"/>
      <c r="G90" s="56"/>
      <c r="H90" s="56"/>
    </row>
    <row r="91" spans="1:8" x14ac:dyDescent="0.25">
      <c r="A91" s="56"/>
      <c r="B91" s="68">
        <v>12.9</v>
      </c>
      <c r="C91" s="56"/>
      <c r="D91" s="56" t="s">
        <v>62</v>
      </c>
      <c r="E91" s="56"/>
      <c r="F91" s="56"/>
      <c r="G91" s="56"/>
      <c r="H91" s="56"/>
    </row>
    <row r="92" spans="1:8" x14ac:dyDescent="0.25">
      <c r="A92" s="56"/>
      <c r="B92" s="68">
        <v>18.5</v>
      </c>
      <c r="C92" s="56">
        <v>303191</v>
      </c>
      <c r="D92" s="56" t="s">
        <v>33</v>
      </c>
      <c r="E92" s="56"/>
      <c r="F92" s="56"/>
      <c r="G92" s="56"/>
      <c r="H92" s="56"/>
    </row>
    <row r="93" spans="1:8" x14ac:dyDescent="0.25">
      <c r="A93" s="56"/>
      <c r="B93" s="60" t="s">
        <v>3</v>
      </c>
      <c r="C93" s="60">
        <f>SUM(C87:C91)-C90</f>
        <v>107658</v>
      </c>
      <c r="D93" s="56"/>
      <c r="E93" s="56"/>
      <c r="F93" s="56"/>
      <c r="G93" s="56"/>
      <c r="H93" s="56"/>
    </row>
    <row r="94" spans="1:8" x14ac:dyDescent="0.25">
      <c r="A94" s="56"/>
      <c r="B94" s="56"/>
      <c r="C94" s="56"/>
      <c r="D94" s="56"/>
      <c r="E94" s="56"/>
      <c r="F94" s="56"/>
      <c r="G94" s="56"/>
      <c r="H94" s="56"/>
    </row>
    <row r="103" spans="1:9" x14ac:dyDescent="0.25">
      <c r="A103" s="56" t="s">
        <v>11</v>
      </c>
      <c r="B103" s="56"/>
      <c r="C103" s="56"/>
      <c r="D103" s="56"/>
      <c r="E103" s="56" t="s">
        <v>43</v>
      </c>
      <c r="F103" s="56"/>
      <c r="G103" s="56"/>
      <c r="H103" s="56"/>
      <c r="I103" s="56"/>
    </row>
    <row r="104" spans="1:9" x14ac:dyDescent="0.25">
      <c r="A104" s="56"/>
      <c r="B104" s="56" t="s">
        <v>34</v>
      </c>
      <c r="C104" s="56" t="s">
        <v>35</v>
      </c>
      <c r="D104" s="56" t="s">
        <v>36</v>
      </c>
      <c r="E104" s="56" t="s">
        <v>28</v>
      </c>
      <c r="F104" s="56" t="s">
        <v>53</v>
      </c>
      <c r="G104" s="56" t="s">
        <v>52</v>
      </c>
      <c r="H104" s="56" t="s">
        <v>39</v>
      </c>
      <c r="I104" s="56"/>
    </row>
    <row r="105" spans="1:9" x14ac:dyDescent="0.25">
      <c r="A105" s="56"/>
      <c r="B105" s="68">
        <v>9</v>
      </c>
      <c r="C105" s="56">
        <v>100810</v>
      </c>
      <c r="D105" s="56" t="s">
        <v>59</v>
      </c>
      <c r="E105" s="58">
        <f>(C107/C110) +(C109/C110)</f>
        <v>0</v>
      </c>
      <c r="F105" s="58">
        <f>C105/C110</f>
        <v>0.33100536188628071</v>
      </c>
      <c r="G105" s="58">
        <f>C106/C110</f>
        <v>0.3041039936694937</v>
      </c>
      <c r="H105" s="56" t="e">
        <f>(C107-C109)/(C107+C109)*100</f>
        <v>#DIV/0!</v>
      </c>
      <c r="I105" s="56"/>
    </row>
    <row r="106" spans="1:9" x14ac:dyDescent="0.25">
      <c r="A106" s="56"/>
      <c r="B106" s="68">
        <v>9.3000000000000007</v>
      </c>
      <c r="C106" s="56">
        <v>92617</v>
      </c>
      <c r="D106" s="56" t="s">
        <v>60</v>
      </c>
      <c r="E106" s="59"/>
      <c r="F106" s="59"/>
      <c r="G106" s="59"/>
      <c r="H106" s="56"/>
      <c r="I106" s="56"/>
    </row>
    <row r="107" spans="1:9" x14ac:dyDescent="0.25">
      <c r="A107" s="56"/>
      <c r="B107" s="68">
        <v>11.8</v>
      </c>
      <c r="C107" s="56"/>
      <c r="D107" s="56" t="s">
        <v>61</v>
      </c>
      <c r="E107" s="56"/>
      <c r="F107" s="56"/>
      <c r="G107" s="56"/>
      <c r="H107" s="56"/>
      <c r="I107" s="56"/>
    </row>
    <row r="108" spans="1:9" x14ac:dyDescent="0.25">
      <c r="A108" s="56"/>
      <c r="B108" s="68">
        <v>12.5</v>
      </c>
      <c r="C108" s="56">
        <v>340470</v>
      </c>
      <c r="D108" s="56" t="s">
        <v>32</v>
      </c>
      <c r="E108" s="56"/>
      <c r="F108" s="56"/>
      <c r="G108" s="56"/>
      <c r="H108" s="56"/>
      <c r="I108" s="56"/>
    </row>
    <row r="109" spans="1:9" x14ac:dyDescent="0.25">
      <c r="A109" s="56"/>
      <c r="B109" s="68">
        <v>12.9</v>
      </c>
      <c r="C109" s="56"/>
      <c r="D109" s="56" t="s">
        <v>62</v>
      </c>
      <c r="E109" s="56"/>
      <c r="F109" s="56"/>
      <c r="G109" s="56"/>
      <c r="H109" s="56"/>
      <c r="I109" s="56"/>
    </row>
    <row r="110" spans="1:9" x14ac:dyDescent="0.25">
      <c r="A110" s="56"/>
      <c r="B110" s="68">
        <v>18.5</v>
      </c>
      <c r="C110" s="56">
        <v>304557</v>
      </c>
      <c r="D110" s="56" t="s">
        <v>33</v>
      </c>
      <c r="E110" s="56"/>
      <c r="F110" s="56"/>
      <c r="G110" s="56"/>
      <c r="H110" s="56"/>
      <c r="I110" s="56"/>
    </row>
    <row r="111" spans="1:9" x14ac:dyDescent="0.25">
      <c r="A111" s="56"/>
      <c r="B111" s="60" t="s">
        <v>3</v>
      </c>
      <c r="C111" s="60">
        <f>SUM(C105:C109)-C108</f>
        <v>193427</v>
      </c>
      <c r="D111" s="56"/>
      <c r="E111" s="56"/>
      <c r="F111" s="56"/>
      <c r="G111" s="56"/>
      <c r="H111" s="56"/>
      <c r="I111" s="56"/>
    </row>
    <row r="112" spans="1:9" x14ac:dyDescent="0.25">
      <c r="A112" s="56"/>
      <c r="B112" s="56"/>
      <c r="C112" s="56"/>
      <c r="D112" s="56"/>
      <c r="E112" s="56"/>
      <c r="F112" s="56"/>
      <c r="G112" s="56"/>
      <c r="H112" s="56"/>
      <c r="I112" s="56"/>
    </row>
    <row r="122" spans="1:8" x14ac:dyDescent="0.25">
      <c r="A122" s="56" t="s">
        <v>6</v>
      </c>
      <c r="B122" s="56"/>
      <c r="C122" s="56"/>
      <c r="D122" s="56"/>
      <c r="E122" s="56" t="s">
        <v>43</v>
      </c>
      <c r="F122" s="56"/>
      <c r="G122" s="56"/>
      <c r="H122" s="56"/>
    </row>
    <row r="123" spans="1:8" x14ac:dyDescent="0.25">
      <c r="A123" s="56"/>
      <c r="B123" s="56" t="s">
        <v>34</v>
      </c>
      <c r="C123" s="56" t="s">
        <v>35</v>
      </c>
      <c r="D123" s="56" t="s">
        <v>36</v>
      </c>
      <c r="E123" s="56" t="s">
        <v>28</v>
      </c>
      <c r="F123" s="56" t="s">
        <v>53</v>
      </c>
      <c r="G123" s="56" t="s">
        <v>52</v>
      </c>
      <c r="H123" s="56" t="s">
        <v>39</v>
      </c>
    </row>
    <row r="124" spans="1:8" x14ac:dyDescent="0.25">
      <c r="A124" s="56"/>
      <c r="B124" s="68">
        <v>9</v>
      </c>
      <c r="C124" s="56">
        <v>102060</v>
      </c>
      <c r="D124" s="56" t="s">
        <v>59</v>
      </c>
      <c r="E124" s="58">
        <f>(C126/C129) +(C128/C129)</f>
        <v>0</v>
      </c>
      <c r="F124" s="58">
        <f>C124/C129</f>
        <v>0.33084052164272726</v>
      </c>
      <c r="G124" s="58">
        <f>C125/C129</f>
        <v>0.34243582387588456</v>
      </c>
      <c r="H124" s="56" t="e">
        <f>(C126-C128)/(C126+C128)*100</f>
        <v>#DIV/0!</v>
      </c>
    </row>
    <row r="125" spans="1:8" x14ac:dyDescent="0.25">
      <c r="A125" s="56"/>
      <c r="B125" s="68">
        <v>9.3000000000000007</v>
      </c>
      <c r="C125" s="56">
        <v>105637</v>
      </c>
      <c r="D125" s="56" t="s">
        <v>60</v>
      </c>
      <c r="E125" s="59"/>
      <c r="F125" s="59"/>
      <c r="G125" s="59"/>
      <c r="H125" s="56"/>
    </row>
    <row r="126" spans="1:8" x14ac:dyDescent="0.25">
      <c r="A126" s="56"/>
      <c r="B126" s="68">
        <v>11.8</v>
      </c>
      <c r="C126" s="56"/>
      <c r="D126" s="56" t="s">
        <v>61</v>
      </c>
      <c r="E126" s="56"/>
      <c r="F126" s="56"/>
      <c r="G126" s="56"/>
      <c r="H126" s="56"/>
    </row>
    <row r="127" spans="1:8" x14ac:dyDescent="0.25">
      <c r="A127" s="56"/>
      <c r="B127" s="68">
        <v>12.5</v>
      </c>
      <c r="C127" s="56">
        <v>353519</v>
      </c>
      <c r="D127" s="56" t="s">
        <v>32</v>
      </c>
      <c r="E127" s="56"/>
      <c r="F127" s="56"/>
      <c r="G127" s="56"/>
      <c r="H127" s="56"/>
    </row>
    <row r="128" spans="1:8" x14ac:dyDescent="0.25">
      <c r="A128" s="56"/>
      <c r="B128" s="68">
        <v>12.9</v>
      </c>
      <c r="C128" s="56"/>
      <c r="D128" s="56" t="s">
        <v>62</v>
      </c>
      <c r="E128" s="56"/>
      <c r="F128" s="56"/>
      <c r="G128" s="56"/>
      <c r="H128" s="56"/>
    </row>
    <row r="129" spans="1:8" x14ac:dyDescent="0.25">
      <c r="A129" s="56"/>
      <c r="B129" s="68">
        <v>18.5</v>
      </c>
      <c r="C129" s="56">
        <v>308487</v>
      </c>
      <c r="D129" s="56" t="s">
        <v>33</v>
      </c>
      <c r="E129" s="56"/>
      <c r="F129" s="56"/>
      <c r="G129" s="56"/>
      <c r="H129" s="56"/>
    </row>
    <row r="130" spans="1:8" x14ac:dyDescent="0.25">
      <c r="A130" s="56"/>
      <c r="B130" s="60" t="s">
        <v>3</v>
      </c>
      <c r="C130" s="60">
        <f>SUM(C124:C128)-C127</f>
        <v>207697</v>
      </c>
      <c r="D130" s="56"/>
      <c r="E130" s="56"/>
      <c r="F130" s="56"/>
      <c r="G130" s="56"/>
      <c r="H130" s="56"/>
    </row>
    <row r="131" spans="1:8" x14ac:dyDescent="0.25">
      <c r="A131" s="56"/>
      <c r="B131" s="56"/>
      <c r="C131" s="56"/>
      <c r="D131" s="56"/>
      <c r="E131" s="56"/>
      <c r="F131" s="56"/>
      <c r="G131" s="56"/>
      <c r="H131" s="56"/>
    </row>
    <row r="132" spans="1:8" x14ac:dyDescent="0.25">
      <c r="A132" s="56"/>
      <c r="B132" s="56"/>
      <c r="C132" s="56"/>
      <c r="D132" s="56"/>
      <c r="E132" s="56"/>
      <c r="F132" s="56"/>
      <c r="G132" s="56"/>
      <c r="H132" s="56"/>
    </row>
    <row r="141" spans="1:8" x14ac:dyDescent="0.25">
      <c r="A141" s="56" t="s">
        <v>5</v>
      </c>
      <c r="B141" s="56"/>
      <c r="C141" s="56"/>
      <c r="D141" s="56"/>
      <c r="E141" s="56" t="s">
        <v>43</v>
      </c>
      <c r="F141" s="56"/>
      <c r="G141" s="56"/>
      <c r="H141" s="56"/>
    </row>
    <row r="142" spans="1:8" x14ac:dyDescent="0.25">
      <c r="A142" s="56"/>
      <c r="B142" s="56" t="s">
        <v>34</v>
      </c>
      <c r="C142" s="56" t="s">
        <v>35</v>
      </c>
      <c r="D142" s="56" t="s">
        <v>36</v>
      </c>
      <c r="E142" s="56" t="s">
        <v>28</v>
      </c>
      <c r="F142" s="56" t="s">
        <v>53</v>
      </c>
      <c r="G142" s="56" t="s">
        <v>52</v>
      </c>
      <c r="H142" s="56" t="s">
        <v>39</v>
      </c>
    </row>
    <row r="143" spans="1:8" x14ac:dyDescent="0.25">
      <c r="A143" s="56" t="s">
        <v>45</v>
      </c>
      <c r="B143" s="68">
        <v>9</v>
      </c>
      <c r="C143" s="56">
        <v>143594</v>
      </c>
      <c r="D143" s="56" t="s">
        <v>59</v>
      </c>
      <c r="E143" s="58">
        <f>(C145/C148) +(C147/C148)</f>
        <v>3.6382115794822995E-3</v>
      </c>
      <c r="F143" s="58">
        <f>C143/C148</f>
        <v>0.46479123980799047</v>
      </c>
      <c r="G143" s="58">
        <f>C144/C148</f>
        <v>0.44653544504973408</v>
      </c>
      <c r="H143" s="56">
        <f>(C145-C147)/(C145+C147)*100</f>
        <v>100</v>
      </c>
    </row>
    <row r="144" spans="1:8" x14ac:dyDescent="0.25">
      <c r="A144" s="56"/>
      <c r="B144" s="68">
        <v>9.3000000000000007</v>
      </c>
      <c r="C144" s="56">
        <v>137954</v>
      </c>
      <c r="D144" s="56" t="s">
        <v>60</v>
      </c>
      <c r="E144" s="59"/>
      <c r="F144" s="59"/>
      <c r="G144" s="59"/>
      <c r="H144" s="56"/>
    </row>
    <row r="145" spans="1:8" x14ac:dyDescent="0.25">
      <c r="A145" s="56"/>
      <c r="B145" s="68">
        <v>11.8</v>
      </c>
      <c r="C145" s="56">
        <v>1124</v>
      </c>
      <c r="D145" s="56" t="s">
        <v>61</v>
      </c>
      <c r="E145" s="56"/>
      <c r="F145" s="56"/>
      <c r="G145" s="56"/>
      <c r="H145" s="56"/>
    </row>
    <row r="146" spans="1:8" x14ac:dyDescent="0.25">
      <c r="A146" s="56"/>
      <c r="B146" s="68">
        <v>12.5</v>
      </c>
      <c r="C146" s="56">
        <v>518043</v>
      </c>
      <c r="D146" s="56" t="s">
        <v>32</v>
      </c>
      <c r="E146" s="56"/>
      <c r="F146" s="56"/>
      <c r="G146" s="56"/>
      <c r="H146" s="56"/>
    </row>
    <row r="147" spans="1:8" x14ac:dyDescent="0.25">
      <c r="A147" s="56"/>
      <c r="B147" s="68">
        <v>12.9</v>
      </c>
      <c r="C147" s="56"/>
      <c r="D147" s="56" t="s">
        <v>62</v>
      </c>
      <c r="E147" s="56"/>
      <c r="F147" s="56"/>
      <c r="G147" s="56"/>
      <c r="H147" s="56"/>
    </row>
    <row r="148" spans="1:8" x14ac:dyDescent="0.25">
      <c r="A148" s="56"/>
      <c r="B148" s="68">
        <v>18.5</v>
      </c>
      <c r="C148" s="56">
        <v>308943</v>
      </c>
      <c r="D148" s="56" t="s">
        <v>33</v>
      </c>
      <c r="E148" s="56"/>
      <c r="F148" s="56"/>
      <c r="G148" s="56"/>
      <c r="H148" s="56"/>
    </row>
    <row r="149" spans="1:8" x14ac:dyDescent="0.25">
      <c r="A149" s="56"/>
      <c r="B149" s="60" t="s">
        <v>3</v>
      </c>
      <c r="C149" s="60">
        <f>SUM(C143:C147)-C146</f>
        <v>282672</v>
      </c>
      <c r="D149" s="56"/>
      <c r="E149" s="56"/>
      <c r="F149" s="56"/>
      <c r="G149" s="56"/>
      <c r="H149" s="56"/>
    </row>
    <row r="160" spans="1:8" x14ac:dyDescent="0.25">
      <c r="A160" s="56" t="s">
        <v>14</v>
      </c>
      <c r="B160" s="56"/>
      <c r="C160" s="56"/>
      <c r="D160" s="56"/>
      <c r="E160" s="56" t="s">
        <v>43</v>
      </c>
      <c r="F160" s="56"/>
      <c r="G160" s="56"/>
      <c r="H160" s="56"/>
    </row>
    <row r="161" spans="1:8" x14ac:dyDescent="0.25">
      <c r="A161" s="56"/>
      <c r="B161" s="56" t="s">
        <v>34</v>
      </c>
      <c r="C161" s="56" t="s">
        <v>35</v>
      </c>
      <c r="D161" s="56" t="s">
        <v>36</v>
      </c>
      <c r="E161" s="56" t="s">
        <v>28</v>
      </c>
      <c r="F161" s="56" t="s">
        <v>53</v>
      </c>
      <c r="G161" s="56" t="s">
        <v>52</v>
      </c>
      <c r="H161" s="56" t="s">
        <v>39</v>
      </c>
    </row>
    <row r="162" spans="1:8" x14ac:dyDescent="0.25">
      <c r="A162" s="56"/>
      <c r="B162" s="68">
        <v>9</v>
      </c>
      <c r="C162" s="56">
        <v>48850</v>
      </c>
      <c r="D162" s="56" t="s">
        <v>59</v>
      </c>
      <c r="E162" s="58">
        <f>(C164/C167) +(C166/C167)</f>
        <v>0</v>
      </c>
      <c r="F162" s="58">
        <f>C162/C167</f>
        <v>0.1621522936997942</v>
      </c>
      <c r="G162" s="58">
        <f>C163/C167</f>
        <v>0.20424550222399257</v>
      </c>
      <c r="H162" s="56" t="e">
        <f>(C164-C166)/(C164+C166)*100</f>
        <v>#DIV/0!</v>
      </c>
    </row>
    <row r="163" spans="1:8" x14ac:dyDescent="0.25">
      <c r="A163" s="56"/>
      <c r="B163" s="68">
        <v>9.3000000000000007</v>
      </c>
      <c r="C163" s="56">
        <v>61531</v>
      </c>
      <c r="D163" s="56" t="s">
        <v>60</v>
      </c>
      <c r="E163" s="59"/>
      <c r="F163" s="59"/>
      <c r="G163" s="59"/>
      <c r="H163" s="56"/>
    </row>
    <row r="164" spans="1:8" x14ac:dyDescent="0.25">
      <c r="A164" s="56"/>
      <c r="B164" s="68">
        <v>11.8</v>
      </c>
      <c r="C164" s="56"/>
      <c r="D164" s="56" t="s">
        <v>61</v>
      </c>
      <c r="E164" s="56"/>
      <c r="F164" s="56"/>
      <c r="G164" s="56"/>
      <c r="H164" s="56"/>
    </row>
    <row r="165" spans="1:8" x14ac:dyDescent="0.25">
      <c r="A165" s="56"/>
      <c r="B165" s="68">
        <v>12.5</v>
      </c>
      <c r="C165" s="56">
        <v>204077</v>
      </c>
      <c r="D165" s="56" t="s">
        <v>32</v>
      </c>
      <c r="E165" s="56"/>
      <c r="F165" s="56"/>
      <c r="G165" s="56"/>
      <c r="H165" s="56"/>
    </row>
    <row r="166" spans="1:8" x14ac:dyDescent="0.25">
      <c r="A166" s="56"/>
      <c r="B166" s="68">
        <v>12.9</v>
      </c>
      <c r="C166" s="56"/>
      <c r="D166" s="56" t="s">
        <v>62</v>
      </c>
      <c r="E166" s="56"/>
      <c r="F166" s="56"/>
      <c r="G166" s="56"/>
      <c r="H166" s="56"/>
    </row>
    <row r="167" spans="1:8" x14ac:dyDescent="0.25">
      <c r="A167" s="56"/>
      <c r="B167" s="68">
        <v>18.5</v>
      </c>
      <c r="C167" s="56">
        <v>301260</v>
      </c>
      <c r="D167" s="56" t="s">
        <v>33</v>
      </c>
      <c r="E167" s="56"/>
      <c r="F167" s="56"/>
      <c r="G167" s="56"/>
      <c r="H167" s="56"/>
    </row>
    <row r="168" spans="1:8" x14ac:dyDescent="0.25">
      <c r="A168" s="56"/>
      <c r="B168" s="60" t="s">
        <v>3</v>
      </c>
      <c r="C168" s="60">
        <f>SUM(C162:C166)-C165</f>
        <v>110381</v>
      </c>
      <c r="D168" s="56"/>
      <c r="E168" s="56"/>
      <c r="F168" s="56"/>
      <c r="G168" s="56"/>
      <c r="H168" s="56"/>
    </row>
    <row r="180" spans="1:8" x14ac:dyDescent="0.25">
      <c r="A180" s="56" t="s">
        <v>1</v>
      </c>
      <c r="B180" s="56"/>
      <c r="C180" s="56"/>
      <c r="D180" s="56"/>
      <c r="E180" s="56" t="s">
        <v>43</v>
      </c>
      <c r="F180" s="56"/>
      <c r="G180" s="56"/>
      <c r="H180" s="56"/>
    </row>
    <row r="181" spans="1:8" x14ac:dyDescent="0.25">
      <c r="A181" s="56"/>
      <c r="B181" s="56" t="s">
        <v>34</v>
      </c>
      <c r="C181" s="56" t="s">
        <v>35</v>
      </c>
      <c r="D181" s="56" t="s">
        <v>36</v>
      </c>
      <c r="E181" s="56" t="s">
        <v>28</v>
      </c>
      <c r="F181" s="56" t="s">
        <v>53</v>
      </c>
      <c r="G181" s="56" t="s">
        <v>52</v>
      </c>
      <c r="H181" s="56" t="s">
        <v>39</v>
      </c>
    </row>
    <row r="182" spans="1:8" x14ac:dyDescent="0.25">
      <c r="A182" s="56"/>
      <c r="B182" s="68">
        <v>9</v>
      </c>
      <c r="C182" s="56">
        <v>95898</v>
      </c>
      <c r="D182" s="56" t="s">
        <v>59</v>
      </c>
      <c r="E182" s="58">
        <f>(C184/C187) +(C186/C187)</f>
        <v>1.3684024041363744E-2</v>
      </c>
      <c r="F182" s="58">
        <f>C182/C187</f>
        <v>0.31461772656885645</v>
      </c>
      <c r="G182" s="58">
        <f>C183/C187</f>
        <v>0.43622214640035695</v>
      </c>
      <c r="H182" s="56">
        <f>(C184-C186)/(C184+C186)*100</f>
        <v>100</v>
      </c>
    </row>
    <row r="183" spans="1:8" x14ac:dyDescent="0.25">
      <c r="A183" s="56"/>
      <c r="B183" s="68">
        <v>9.3000000000000007</v>
      </c>
      <c r="C183" s="56">
        <v>132964</v>
      </c>
      <c r="D183" s="56" t="s">
        <v>60</v>
      </c>
      <c r="E183" s="59"/>
      <c r="F183" s="59"/>
      <c r="G183" s="59"/>
      <c r="H183" s="56"/>
    </row>
    <row r="184" spans="1:8" x14ac:dyDescent="0.25">
      <c r="A184" s="56"/>
      <c r="B184" s="68">
        <v>11.8</v>
      </c>
      <c r="C184" s="56">
        <v>4171</v>
      </c>
      <c r="D184" s="56" t="s">
        <v>61</v>
      </c>
      <c r="E184" s="56"/>
      <c r="F184" s="56"/>
      <c r="G184" s="56"/>
      <c r="H184" s="56"/>
    </row>
    <row r="185" spans="1:8" x14ac:dyDescent="0.25">
      <c r="A185" s="56"/>
      <c r="B185" s="68">
        <v>12.5</v>
      </c>
      <c r="C185" s="56">
        <v>464287</v>
      </c>
      <c r="D185" s="56" t="s">
        <v>32</v>
      </c>
      <c r="E185" s="56"/>
      <c r="F185" s="56"/>
      <c r="G185" s="56"/>
      <c r="H185" s="56"/>
    </row>
    <row r="186" spans="1:8" x14ac:dyDescent="0.25">
      <c r="A186" s="56"/>
      <c r="B186" s="68">
        <v>12.9</v>
      </c>
      <c r="C186" s="56"/>
      <c r="D186" s="56" t="s">
        <v>62</v>
      </c>
      <c r="E186" s="56"/>
      <c r="F186" s="56"/>
      <c r="G186" s="56"/>
      <c r="H186" s="56"/>
    </row>
    <row r="187" spans="1:8" x14ac:dyDescent="0.25">
      <c r="A187" s="56"/>
      <c r="B187" s="68">
        <v>18.5</v>
      </c>
      <c r="C187" s="56">
        <v>304808</v>
      </c>
      <c r="D187" s="56" t="s">
        <v>33</v>
      </c>
      <c r="E187" s="56"/>
      <c r="F187" s="56"/>
      <c r="G187" s="56"/>
      <c r="H187" s="56"/>
    </row>
    <row r="188" spans="1:8" x14ac:dyDescent="0.25">
      <c r="A188" s="56"/>
      <c r="B188" s="60" t="s">
        <v>3</v>
      </c>
      <c r="C188" s="60">
        <f>SUM(C182:C186)-C185</f>
        <v>233033</v>
      </c>
      <c r="D188" s="56"/>
      <c r="E188" s="56"/>
      <c r="F188" s="56"/>
      <c r="G188" s="56"/>
      <c r="H188" s="56"/>
    </row>
    <row r="199" spans="1:8" x14ac:dyDescent="0.25">
      <c r="A199" s="56" t="s">
        <v>15</v>
      </c>
      <c r="B199" s="56"/>
      <c r="C199" s="56"/>
      <c r="D199" s="56"/>
      <c r="E199" s="56" t="s">
        <v>43</v>
      </c>
      <c r="F199" s="56"/>
      <c r="G199" s="56"/>
      <c r="H199" s="56"/>
    </row>
    <row r="200" spans="1:8" x14ac:dyDescent="0.25">
      <c r="A200" s="56"/>
      <c r="B200" s="56" t="s">
        <v>34</v>
      </c>
      <c r="C200" s="56" t="s">
        <v>35</v>
      </c>
      <c r="D200" s="56" t="s">
        <v>36</v>
      </c>
      <c r="E200" s="56" t="s">
        <v>28</v>
      </c>
      <c r="F200" s="56" t="s">
        <v>53</v>
      </c>
      <c r="G200" s="56" t="s">
        <v>52</v>
      </c>
      <c r="H200" s="56" t="s">
        <v>39</v>
      </c>
    </row>
    <row r="201" spans="1:8" x14ac:dyDescent="0.25">
      <c r="A201" s="56"/>
      <c r="B201" s="68">
        <v>9</v>
      </c>
      <c r="C201" s="56">
        <v>49509</v>
      </c>
      <c r="D201" s="56" t="s">
        <v>59</v>
      </c>
      <c r="E201" s="58">
        <f>(C203/C206) +(C205/C206)</f>
        <v>0</v>
      </c>
      <c r="F201" s="58">
        <f>C201/C206</f>
        <v>0.16276057504857275</v>
      </c>
      <c r="G201" s="58">
        <f>C202/C206</f>
        <v>0.18070372111524971</v>
      </c>
      <c r="H201" s="56" t="e">
        <f>(C203-C205)/(C203+C205)*100</f>
        <v>#DIV/0!</v>
      </c>
    </row>
    <row r="202" spans="1:8" x14ac:dyDescent="0.25">
      <c r="A202" s="56"/>
      <c r="B202" s="68">
        <v>9.3000000000000007</v>
      </c>
      <c r="C202" s="56">
        <v>54967</v>
      </c>
      <c r="D202" s="56" t="s">
        <v>60</v>
      </c>
      <c r="E202" s="59"/>
      <c r="F202" s="59"/>
      <c r="G202" s="59"/>
      <c r="H202" s="56"/>
    </row>
    <row r="203" spans="1:8" x14ac:dyDescent="0.25">
      <c r="A203" s="56"/>
      <c r="B203" s="68">
        <v>11.8</v>
      </c>
      <c r="C203" s="56"/>
      <c r="D203" s="56" t="s">
        <v>61</v>
      </c>
      <c r="E203" s="56"/>
      <c r="F203" s="56"/>
      <c r="G203" s="56"/>
      <c r="H203" s="56"/>
    </row>
    <row r="204" spans="1:8" x14ac:dyDescent="0.25">
      <c r="A204" s="56"/>
      <c r="B204" s="68">
        <v>12.5</v>
      </c>
      <c r="C204" s="56">
        <v>182863</v>
      </c>
      <c r="D204" s="56" t="s">
        <v>32</v>
      </c>
      <c r="E204" s="56"/>
      <c r="F204" s="56"/>
      <c r="G204" s="56"/>
      <c r="H204" s="56"/>
    </row>
    <row r="205" spans="1:8" x14ac:dyDescent="0.25">
      <c r="A205" s="56"/>
      <c r="B205" s="68">
        <v>12.9</v>
      </c>
      <c r="C205" s="56"/>
      <c r="D205" s="56" t="s">
        <v>62</v>
      </c>
      <c r="E205" s="56"/>
      <c r="F205" s="56"/>
      <c r="G205" s="56"/>
      <c r="H205" s="56"/>
    </row>
    <row r="206" spans="1:8" x14ac:dyDescent="0.25">
      <c r="A206" s="56"/>
      <c r="B206" s="68">
        <v>18.5</v>
      </c>
      <c r="C206" s="56">
        <v>304183</v>
      </c>
      <c r="D206" s="56" t="s">
        <v>33</v>
      </c>
      <c r="E206" s="56"/>
      <c r="F206" s="56"/>
      <c r="G206" s="56"/>
      <c r="H206" s="56"/>
    </row>
    <row r="207" spans="1:8" x14ac:dyDescent="0.25">
      <c r="A207" s="56"/>
      <c r="B207" s="60" t="s">
        <v>3</v>
      </c>
      <c r="C207" s="60">
        <f>SUM(C201:C205)-C204</f>
        <v>104476</v>
      </c>
      <c r="D207" s="56"/>
      <c r="E207" s="56"/>
      <c r="F207" s="56"/>
      <c r="G207" s="56"/>
      <c r="H207" s="56"/>
    </row>
    <row r="208" spans="1:8" x14ac:dyDescent="0.25">
      <c r="A208" s="56"/>
      <c r="B208" s="56"/>
      <c r="C208" s="56"/>
      <c r="D208" s="56"/>
      <c r="E208" s="56"/>
      <c r="F208" s="56"/>
      <c r="G208" s="56"/>
      <c r="H208" s="56"/>
    </row>
    <row r="218" spans="1:9" x14ac:dyDescent="0.25">
      <c r="A218" s="56" t="s">
        <v>18</v>
      </c>
      <c r="B218" s="56"/>
      <c r="C218" s="56"/>
      <c r="D218" s="56"/>
      <c r="E218" s="56" t="s">
        <v>43</v>
      </c>
      <c r="F218" s="56"/>
      <c r="G218" s="56"/>
      <c r="H218" s="56"/>
      <c r="I218" s="56"/>
    </row>
    <row r="219" spans="1:9" x14ac:dyDescent="0.25">
      <c r="A219" s="56"/>
      <c r="B219" s="56" t="s">
        <v>34</v>
      </c>
      <c r="C219" s="56" t="s">
        <v>35</v>
      </c>
      <c r="D219" s="56" t="s">
        <v>36</v>
      </c>
      <c r="E219" s="56" t="s">
        <v>28</v>
      </c>
      <c r="F219" s="56" t="s">
        <v>53</v>
      </c>
      <c r="G219" s="56" t="s">
        <v>52</v>
      </c>
      <c r="H219" s="56" t="s">
        <v>39</v>
      </c>
      <c r="I219" s="56"/>
    </row>
    <row r="220" spans="1:9" x14ac:dyDescent="0.25">
      <c r="A220" s="56"/>
      <c r="B220" s="68">
        <v>9</v>
      </c>
      <c r="C220" s="56"/>
      <c r="D220" s="56" t="s">
        <v>59</v>
      </c>
      <c r="E220" s="58">
        <f>(C222/C225) +(C224/C225)</f>
        <v>0.20249527460268596</v>
      </c>
      <c r="F220" s="58">
        <f>C220/C225</f>
        <v>0</v>
      </c>
      <c r="G220" s="58">
        <f>C221/C225</f>
        <v>0.11804721093974994</v>
      </c>
      <c r="H220" s="56">
        <f>(C222-C224)/(C222+C224)*100</f>
        <v>29.882952985025828</v>
      </c>
      <c r="I220" s="56"/>
    </row>
    <row r="221" spans="1:9" x14ac:dyDescent="0.25">
      <c r="A221" s="56"/>
      <c r="B221" s="68">
        <v>9.3000000000000007</v>
      </c>
      <c r="C221" s="56">
        <v>35661</v>
      </c>
      <c r="D221" s="56" t="s">
        <v>60</v>
      </c>
      <c r="E221" s="59"/>
      <c r="F221" s="59"/>
      <c r="G221" s="59"/>
      <c r="H221" s="56"/>
      <c r="I221" s="56"/>
    </row>
    <row r="222" spans="1:9" x14ac:dyDescent="0.25">
      <c r="A222" s="56"/>
      <c r="B222" s="68">
        <v>11.8</v>
      </c>
      <c r="C222" s="56">
        <v>39726</v>
      </c>
      <c r="D222" s="56" t="s">
        <v>61</v>
      </c>
      <c r="E222" s="56"/>
      <c r="F222" s="56"/>
      <c r="G222" s="56"/>
      <c r="H222" s="56"/>
      <c r="I222" s="56"/>
    </row>
    <row r="223" spans="1:9" x14ac:dyDescent="0.25">
      <c r="A223" s="56"/>
      <c r="B223" s="68">
        <v>12.5</v>
      </c>
      <c r="C223" s="56">
        <v>347452</v>
      </c>
      <c r="D223" s="56" t="s">
        <v>32</v>
      </c>
      <c r="E223" s="56"/>
      <c r="F223" s="56"/>
      <c r="G223" s="56"/>
      <c r="H223" s="56"/>
      <c r="I223" s="56"/>
    </row>
    <row r="224" spans="1:9" x14ac:dyDescent="0.25">
      <c r="A224" s="56"/>
      <c r="B224" s="68">
        <v>12.9</v>
      </c>
      <c r="C224" s="56">
        <v>21446</v>
      </c>
      <c r="D224" s="56" t="s">
        <v>62</v>
      </c>
      <c r="E224" s="56"/>
      <c r="F224" s="56"/>
      <c r="G224" s="56"/>
      <c r="H224" s="56"/>
      <c r="I224" s="56"/>
    </row>
    <row r="225" spans="1:9" x14ac:dyDescent="0.25">
      <c r="A225" s="56"/>
      <c r="B225" s="68">
        <v>18.5</v>
      </c>
      <c r="C225" s="56">
        <v>302091</v>
      </c>
      <c r="D225" s="56" t="s">
        <v>33</v>
      </c>
      <c r="E225" s="56"/>
      <c r="F225" s="56"/>
      <c r="G225" s="56"/>
      <c r="H225" s="56"/>
      <c r="I225" s="56"/>
    </row>
    <row r="226" spans="1:9" x14ac:dyDescent="0.25">
      <c r="A226" s="56"/>
      <c r="B226" s="60" t="s">
        <v>3</v>
      </c>
      <c r="C226" s="60">
        <f>SUM(C220:C224)-C223</f>
        <v>96833</v>
      </c>
      <c r="D226" s="56"/>
      <c r="E226" s="56"/>
      <c r="F226" s="56"/>
      <c r="G226" s="56"/>
      <c r="H226" s="56"/>
      <c r="I226" s="56"/>
    </row>
    <row r="227" spans="1:9" x14ac:dyDescent="0.25">
      <c r="A227" s="56"/>
      <c r="B227" s="56"/>
      <c r="C227" s="56"/>
      <c r="D227" s="56"/>
      <c r="E227" s="56"/>
      <c r="F227" s="56"/>
      <c r="G227" s="56"/>
      <c r="H227" s="56"/>
      <c r="I227" s="56"/>
    </row>
    <row r="237" spans="1:9" x14ac:dyDescent="0.25">
      <c r="A237" s="56" t="s">
        <v>30</v>
      </c>
      <c r="B237" s="56"/>
      <c r="C237" s="56"/>
      <c r="D237" s="56"/>
      <c r="E237" s="56" t="s">
        <v>43</v>
      </c>
      <c r="F237" s="56"/>
      <c r="G237" s="56"/>
      <c r="H237" s="56"/>
    </row>
    <row r="238" spans="1:9" x14ac:dyDescent="0.25">
      <c r="A238" s="56"/>
      <c r="B238" s="56" t="s">
        <v>34</v>
      </c>
      <c r="C238" s="56" t="s">
        <v>35</v>
      </c>
      <c r="D238" s="56" t="s">
        <v>36</v>
      </c>
      <c r="E238" s="56" t="s">
        <v>28</v>
      </c>
      <c r="F238" s="56" t="s">
        <v>53</v>
      </c>
      <c r="G238" s="56" t="s">
        <v>52</v>
      </c>
      <c r="H238" s="56" t="s">
        <v>39</v>
      </c>
    </row>
    <row r="239" spans="1:9" x14ac:dyDescent="0.25">
      <c r="A239" s="56"/>
      <c r="B239" s="68">
        <v>9</v>
      </c>
      <c r="C239" s="56">
        <v>18827</v>
      </c>
      <c r="D239" s="56" t="s">
        <v>59</v>
      </c>
      <c r="E239" s="58">
        <f>(C241/C244) +(C243/C244)</f>
        <v>0.20447828004555299</v>
      </c>
      <c r="F239" s="58">
        <f>C239/C244</f>
        <v>6.1967204481571447E-2</v>
      </c>
      <c r="G239" s="58">
        <f>C240/C244</f>
        <v>0.45464120438941225</v>
      </c>
      <c r="H239" s="56">
        <f>(C241-C243)/(C241+C243)*100</f>
        <v>91.925955734406443</v>
      </c>
    </row>
    <row r="240" spans="1:9" x14ac:dyDescent="0.25">
      <c r="A240" s="56"/>
      <c r="B240" s="68">
        <v>9.3000000000000007</v>
      </c>
      <c r="C240" s="56">
        <v>138130</v>
      </c>
      <c r="D240" s="56" t="s">
        <v>60</v>
      </c>
      <c r="E240" s="59"/>
      <c r="F240" s="59"/>
      <c r="G240" s="59"/>
      <c r="H240" s="56"/>
    </row>
    <row r="241" spans="1:8" x14ac:dyDescent="0.25">
      <c r="A241" s="56"/>
      <c r="B241" s="68">
        <v>11.8</v>
      </c>
      <c r="C241" s="56">
        <v>59617</v>
      </c>
      <c r="D241" s="56" t="s">
        <v>61</v>
      </c>
      <c r="E241" s="56"/>
      <c r="F241" s="56"/>
      <c r="G241" s="56"/>
      <c r="H241" s="56"/>
    </row>
    <row r="242" spans="1:8" x14ac:dyDescent="0.25">
      <c r="A242" s="56"/>
      <c r="B242" s="68">
        <v>12.5</v>
      </c>
      <c r="C242" s="56">
        <v>525866</v>
      </c>
      <c r="D242" s="56" t="s">
        <v>32</v>
      </c>
      <c r="E242" s="56"/>
      <c r="F242" s="56"/>
      <c r="G242" s="56"/>
      <c r="H242" s="56"/>
    </row>
    <row r="243" spans="1:8" x14ac:dyDescent="0.25">
      <c r="A243" s="56"/>
      <c r="B243" s="68">
        <v>12.9</v>
      </c>
      <c r="C243" s="56">
        <v>2508</v>
      </c>
      <c r="D243" s="56" t="s">
        <v>62</v>
      </c>
      <c r="E243" s="56"/>
      <c r="F243" s="56"/>
      <c r="G243" s="56"/>
      <c r="H243" s="56"/>
    </row>
    <row r="244" spans="1:8" x14ac:dyDescent="0.25">
      <c r="A244" s="56"/>
      <c r="B244" s="68">
        <v>18.5</v>
      </c>
      <c r="C244" s="56">
        <v>303822</v>
      </c>
      <c r="D244" s="56" t="s">
        <v>33</v>
      </c>
      <c r="E244" s="56"/>
      <c r="F244" s="56"/>
      <c r="G244" s="56"/>
      <c r="H244" s="56"/>
    </row>
    <row r="245" spans="1:8" x14ac:dyDescent="0.25">
      <c r="A245" s="56"/>
      <c r="B245" s="60" t="s">
        <v>3</v>
      </c>
      <c r="C245" s="60">
        <f>SUM(C239:C243)-C242</f>
        <v>219082</v>
      </c>
      <c r="D245" s="56"/>
      <c r="E245" s="56"/>
      <c r="F245" s="56"/>
      <c r="G245" s="56"/>
      <c r="H245" s="56"/>
    </row>
    <row r="246" spans="1:8" x14ac:dyDescent="0.25">
      <c r="A246" s="56"/>
      <c r="B246" s="56"/>
      <c r="C246" s="56"/>
      <c r="D246" s="56"/>
      <c r="E246" s="56"/>
      <c r="F246" s="56"/>
      <c r="G246" s="56"/>
      <c r="H246" s="56"/>
    </row>
    <row r="255" spans="1:8" x14ac:dyDescent="0.25">
      <c r="A255" s="56" t="s">
        <v>30</v>
      </c>
      <c r="B255" s="56"/>
      <c r="C255" s="56"/>
      <c r="D255" s="56"/>
      <c r="E255" s="56" t="s">
        <v>43</v>
      </c>
      <c r="F255" s="56"/>
      <c r="G255" s="56"/>
      <c r="H255" s="56"/>
    </row>
    <row r="256" spans="1:8" x14ac:dyDescent="0.25">
      <c r="A256" s="56"/>
      <c r="B256" s="56" t="s">
        <v>34</v>
      </c>
      <c r="C256" s="56" t="s">
        <v>35</v>
      </c>
      <c r="D256" s="56" t="s">
        <v>36</v>
      </c>
      <c r="E256" s="56" t="s">
        <v>28</v>
      </c>
      <c r="F256" s="56" t="s">
        <v>53</v>
      </c>
      <c r="G256" s="56" t="s">
        <v>52</v>
      </c>
      <c r="H256" s="56" t="s">
        <v>39</v>
      </c>
    </row>
    <row r="257" spans="1:8" x14ac:dyDescent="0.25">
      <c r="A257" s="56"/>
      <c r="B257" s="68">
        <v>9</v>
      </c>
      <c r="C257" s="56">
        <v>9995</v>
      </c>
      <c r="D257" s="56" t="s">
        <v>59</v>
      </c>
      <c r="E257" s="58">
        <f>(C259/C262) +(C261/C262)</f>
        <v>9.1528515301014107E-2</v>
      </c>
      <c r="F257" s="58">
        <f>C257/C262</f>
        <v>3.3027456241511828E-2</v>
      </c>
      <c r="G257" s="58">
        <f>C258/C262</f>
        <v>0.22505923133097841</v>
      </c>
      <c r="H257" s="56">
        <f>(C259-C261)/(C259+C261)*100</f>
        <v>88.006787248637124</v>
      </c>
    </row>
    <row r="258" spans="1:8" x14ac:dyDescent="0.25">
      <c r="A258" s="56"/>
      <c r="B258" s="68">
        <v>9.3000000000000007</v>
      </c>
      <c r="C258" s="56">
        <v>68109</v>
      </c>
      <c r="D258" s="56" t="s">
        <v>60</v>
      </c>
      <c r="E258" s="59"/>
      <c r="F258" s="59"/>
      <c r="G258" s="59"/>
      <c r="H258" s="56"/>
    </row>
    <row r="259" spans="1:8" x14ac:dyDescent="0.25">
      <c r="A259" s="56"/>
      <c r="B259" s="68">
        <v>11.8</v>
      </c>
      <c r="C259" s="56">
        <v>26038</v>
      </c>
      <c r="D259" s="56" t="s">
        <v>61</v>
      </c>
      <c r="E259" s="56"/>
      <c r="F259" s="56"/>
      <c r="G259" s="56"/>
      <c r="H259" s="56"/>
    </row>
    <row r="260" spans="1:8" x14ac:dyDescent="0.25">
      <c r="A260" s="56"/>
      <c r="B260" s="68">
        <v>12.5</v>
      </c>
      <c r="C260" s="56">
        <v>251264</v>
      </c>
      <c r="D260" s="56" t="s">
        <v>32</v>
      </c>
      <c r="E260" s="56"/>
      <c r="F260" s="56"/>
      <c r="G260" s="56"/>
      <c r="H260" s="56"/>
    </row>
    <row r="261" spans="1:8" x14ac:dyDescent="0.25">
      <c r="A261" s="56"/>
      <c r="B261" s="68">
        <v>12.9</v>
      </c>
      <c r="C261" s="56">
        <v>1661</v>
      </c>
      <c r="D261" s="56" t="s">
        <v>62</v>
      </c>
      <c r="E261" s="56"/>
      <c r="F261" s="56"/>
      <c r="G261" s="56"/>
      <c r="H261" s="56"/>
    </row>
    <row r="262" spans="1:8" x14ac:dyDescent="0.25">
      <c r="A262" s="56"/>
      <c r="B262" s="68">
        <v>18.5</v>
      </c>
      <c r="C262" s="56">
        <v>302627</v>
      </c>
      <c r="D262" s="56" t="s">
        <v>33</v>
      </c>
      <c r="E262" s="56"/>
      <c r="F262" s="56"/>
      <c r="G262" s="56"/>
      <c r="H262" s="56"/>
    </row>
    <row r="263" spans="1:8" x14ac:dyDescent="0.25">
      <c r="A263" s="56"/>
      <c r="B263" s="60" t="s">
        <v>3</v>
      </c>
      <c r="C263" s="60">
        <f>SUM(C257:C261)-C260</f>
        <v>105803</v>
      </c>
      <c r="D263" s="56"/>
      <c r="E263" s="56"/>
      <c r="F263" s="56"/>
      <c r="G263" s="56"/>
      <c r="H263" s="56"/>
    </row>
    <row r="277" spans="1:9" x14ac:dyDescent="0.25">
      <c r="A277" s="56" t="s">
        <v>20</v>
      </c>
      <c r="B277" s="56"/>
      <c r="C277" s="56"/>
      <c r="D277" s="56"/>
      <c r="E277" s="56" t="s">
        <v>43</v>
      </c>
      <c r="F277" s="56"/>
      <c r="G277" s="56"/>
      <c r="H277" s="56"/>
      <c r="I277" s="56"/>
    </row>
    <row r="278" spans="1:9" x14ac:dyDescent="0.25">
      <c r="A278" s="56"/>
      <c r="B278" s="56" t="s">
        <v>34</v>
      </c>
      <c r="C278" s="56" t="s">
        <v>35</v>
      </c>
      <c r="D278" s="56" t="s">
        <v>36</v>
      </c>
      <c r="E278" s="56" t="s">
        <v>28</v>
      </c>
      <c r="F278" s="56" t="s">
        <v>53</v>
      </c>
      <c r="G278" s="56" t="s">
        <v>52</v>
      </c>
      <c r="H278" s="56" t="s">
        <v>39</v>
      </c>
      <c r="I278" s="56"/>
    </row>
    <row r="279" spans="1:9" x14ac:dyDescent="0.25">
      <c r="A279" s="56"/>
      <c r="B279" s="68">
        <v>9</v>
      </c>
      <c r="C279" s="56"/>
      <c r="D279" s="56" t="s">
        <v>59</v>
      </c>
      <c r="E279" s="58">
        <f>(C281/C284) +(C283/C284)</f>
        <v>0.11751519930145118</v>
      </c>
      <c r="F279" s="58">
        <f>C279/C284</f>
        <v>0</v>
      </c>
      <c r="G279" s="58">
        <f>C280/C284</f>
        <v>4.831846527782303E-3</v>
      </c>
      <c r="H279" s="56">
        <f>(C281-C283)/(C281+C283)*100</f>
        <v>2.8889874681157814</v>
      </c>
      <c r="I279" s="56"/>
    </row>
    <row r="280" spans="1:9" x14ac:dyDescent="0.25">
      <c r="A280" s="56"/>
      <c r="B280" s="68">
        <v>9.3000000000000007</v>
      </c>
      <c r="C280" s="56">
        <v>1483</v>
      </c>
      <c r="D280" s="56" t="s">
        <v>60</v>
      </c>
      <c r="E280" s="59"/>
      <c r="F280" s="59"/>
      <c r="G280" s="59"/>
      <c r="H280" s="56"/>
      <c r="I280" s="56"/>
    </row>
    <row r="281" spans="1:9" x14ac:dyDescent="0.25">
      <c r="A281" s="56"/>
      <c r="B281" s="68">
        <v>11.8</v>
      </c>
      <c r="C281" s="56">
        <v>18555</v>
      </c>
      <c r="D281" s="56" t="s">
        <v>61</v>
      </c>
      <c r="E281" s="56"/>
      <c r="F281" s="56"/>
      <c r="G281" s="56"/>
      <c r="H281" s="56"/>
      <c r="I281" s="56"/>
    </row>
    <row r="282" spans="1:9" x14ac:dyDescent="0.25">
      <c r="A282" s="56"/>
      <c r="B282" s="68">
        <v>12.5</v>
      </c>
      <c r="C282" s="56">
        <v>170363</v>
      </c>
      <c r="D282" s="56" t="s">
        <v>32</v>
      </c>
      <c r="E282" s="56"/>
      <c r="F282" s="56"/>
      <c r="G282" s="56"/>
      <c r="H282" s="56"/>
      <c r="I282" s="56"/>
    </row>
    <row r="283" spans="1:9" x14ac:dyDescent="0.25">
      <c r="A283" s="56"/>
      <c r="B283" s="68">
        <v>12.9</v>
      </c>
      <c r="C283" s="56">
        <v>17513</v>
      </c>
      <c r="D283" s="56" t="s">
        <v>62</v>
      </c>
      <c r="E283" s="56"/>
      <c r="F283" s="56"/>
      <c r="G283" s="56"/>
      <c r="H283" s="56"/>
      <c r="I283" s="56"/>
    </row>
    <row r="284" spans="1:9" x14ac:dyDescent="0.25">
      <c r="A284" s="56"/>
      <c r="B284" s="68">
        <v>18.5</v>
      </c>
      <c r="C284" s="56">
        <v>306922</v>
      </c>
      <c r="D284" s="56" t="s">
        <v>33</v>
      </c>
      <c r="E284" s="56"/>
      <c r="F284" s="56"/>
      <c r="G284" s="56"/>
      <c r="H284" s="56"/>
      <c r="I284" s="56"/>
    </row>
    <row r="285" spans="1:9" x14ac:dyDescent="0.25">
      <c r="A285" s="56"/>
      <c r="B285" s="60" t="s">
        <v>3</v>
      </c>
      <c r="C285" s="60">
        <f>SUM(C279:C283)-C282</f>
        <v>37551</v>
      </c>
      <c r="D285" s="56"/>
      <c r="E285" s="56"/>
      <c r="F285" s="56"/>
      <c r="G285" s="56"/>
      <c r="H285" s="56"/>
      <c r="I285" s="56"/>
    </row>
    <row r="295" spans="1:9" x14ac:dyDescent="0.25">
      <c r="A295" s="56" t="s">
        <v>19</v>
      </c>
      <c r="B295" s="56"/>
      <c r="C295" s="56"/>
      <c r="D295" s="56"/>
      <c r="E295" s="56" t="s">
        <v>43</v>
      </c>
      <c r="F295" s="56"/>
      <c r="G295" s="56"/>
      <c r="H295" s="56"/>
      <c r="I295" s="56"/>
    </row>
    <row r="296" spans="1:9" x14ac:dyDescent="0.25">
      <c r="A296" s="56"/>
      <c r="B296" s="56" t="s">
        <v>34</v>
      </c>
      <c r="C296" s="56" t="s">
        <v>35</v>
      </c>
      <c r="D296" s="56" t="s">
        <v>36</v>
      </c>
      <c r="E296" s="56" t="s">
        <v>28</v>
      </c>
      <c r="F296" s="56" t="s">
        <v>53</v>
      </c>
      <c r="G296" s="56" t="s">
        <v>52</v>
      </c>
      <c r="H296" s="56" t="s">
        <v>39</v>
      </c>
      <c r="I296" s="56"/>
    </row>
    <row r="297" spans="1:9" x14ac:dyDescent="0.25">
      <c r="A297" s="56"/>
      <c r="B297" s="68">
        <v>9</v>
      </c>
      <c r="C297" s="56"/>
      <c r="D297" s="56" t="s">
        <v>59</v>
      </c>
      <c r="E297" s="58">
        <f>(C299/C302) +(C301/C302)</f>
        <v>0.18263104988217457</v>
      </c>
      <c r="F297" s="58">
        <f>C297/C302</f>
        <v>0</v>
      </c>
      <c r="G297" s="58">
        <f>C298/C302</f>
        <v>6.4400243890381159E-3</v>
      </c>
      <c r="H297" s="56">
        <f>(C299-C301)/(C299+C301)*100</f>
        <v>1.477992528828975</v>
      </c>
      <c r="I297" s="56"/>
    </row>
    <row r="298" spans="1:9" x14ac:dyDescent="0.25">
      <c r="A298" s="56"/>
      <c r="B298" s="68">
        <v>9.3000000000000007</v>
      </c>
      <c r="C298" s="56">
        <v>1954</v>
      </c>
      <c r="D298" s="56" t="s">
        <v>60</v>
      </c>
      <c r="E298" s="59"/>
      <c r="F298" s="59"/>
      <c r="G298" s="59"/>
      <c r="H298" s="56"/>
      <c r="I298" s="56"/>
    </row>
    <row r="299" spans="1:9" x14ac:dyDescent="0.25">
      <c r="A299" s="56"/>
      <c r="B299" s="68">
        <v>11.8</v>
      </c>
      <c r="C299" s="56">
        <v>28116</v>
      </c>
      <c r="D299" s="56" t="s">
        <v>61</v>
      </c>
      <c r="E299" s="56"/>
      <c r="F299" s="56"/>
      <c r="G299" s="56"/>
      <c r="H299" s="56"/>
      <c r="I299" s="56"/>
    </row>
    <row r="300" spans="1:9" x14ac:dyDescent="0.25">
      <c r="A300" s="56"/>
      <c r="B300" s="68">
        <v>12.5</v>
      </c>
      <c r="C300" s="56">
        <v>285841</v>
      </c>
      <c r="D300" s="56" t="s">
        <v>32</v>
      </c>
      <c r="E300" s="56"/>
      <c r="F300" s="56"/>
      <c r="G300" s="56"/>
      <c r="H300" s="56"/>
      <c r="I300" s="56"/>
    </row>
    <row r="301" spans="1:9" x14ac:dyDescent="0.25">
      <c r="A301" s="56"/>
      <c r="B301" s="68">
        <v>12.9</v>
      </c>
      <c r="C301" s="56">
        <v>27297</v>
      </c>
      <c r="D301" s="56" t="s">
        <v>62</v>
      </c>
      <c r="E301" s="56"/>
      <c r="F301" s="56"/>
      <c r="G301" s="56"/>
      <c r="H301" s="56"/>
      <c r="I301" s="56"/>
    </row>
    <row r="302" spans="1:9" x14ac:dyDescent="0.25">
      <c r="A302" s="56"/>
      <c r="B302" s="68">
        <v>18.5</v>
      </c>
      <c r="C302" s="56">
        <v>303415</v>
      </c>
      <c r="D302" s="56" t="s">
        <v>33</v>
      </c>
      <c r="E302" s="56"/>
      <c r="F302" s="56"/>
      <c r="G302" s="56"/>
      <c r="H302" s="56"/>
      <c r="I302" s="56"/>
    </row>
    <row r="303" spans="1:9" x14ac:dyDescent="0.25">
      <c r="A303" s="56"/>
      <c r="B303" s="60" t="s">
        <v>3</v>
      </c>
      <c r="C303" s="60">
        <f>SUM(C297:C301)-C300</f>
        <v>57367</v>
      </c>
      <c r="D303" s="56"/>
      <c r="E303" s="56"/>
      <c r="F303" s="56"/>
      <c r="G303" s="56"/>
      <c r="H303" s="56"/>
      <c r="I303" s="56"/>
    </row>
    <row r="314" spans="1:9" x14ac:dyDescent="0.25">
      <c r="A314" s="56" t="s">
        <v>40</v>
      </c>
      <c r="B314" s="56"/>
      <c r="C314" s="56"/>
      <c r="D314" s="56"/>
      <c r="E314" s="56" t="s">
        <v>43</v>
      </c>
      <c r="F314" s="56"/>
      <c r="G314" s="56"/>
      <c r="H314" s="56"/>
      <c r="I314" s="56"/>
    </row>
    <row r="315" spans="1:9" x14ac:dyDescent="0.25">
      <c r="A315" s="56"/>
      <c r="B315" s="56" t="s">
        <v>34</v>
      </c>
      <c r="C315" s="56" t="s">
        <v>35</v>
      </c>
      <c r="D315" s="56" t="s">
        <v>36</v>
      </c>
      <c r="E315" s="56" t="s">
        <v>28</v>
      </c>
      <c r="F315" s="56" t="s">
        <v>53</v>
      </c>
      <c r="G315" s="56" t="s">
        <v>52</v>
      </c>
      <c r="H315" s="56" t="s">
        <v>39</v>
      </c>
      <c r="I315" s="56"/>
    </row>
    <row r="316" spans="1:9" x14ac:dyDescent="0.25">
      <c r="A316" s="56"/>
      <c r="B316" s="68">
        <v>9</v>
      </c>
      <c r="C316" s="56">
        <v>2738</v>
      </c>
      <c r="D316" s="56" t="s">
        <v>59</v>
      </c>
      <c r="E316" s="58">
        <f>(C318/C321) +(C320/C321)</f>
        <v>0.25608062856302782</v>
      </c>
      <c r="F316" s="58">
        <f>C316/C321</f>
        <v>8.9449353958738296E-3</v>
      </c>
      <c r="G316" s="58">
        <f>C317/C321</f>
        <v>7.5979679511262846E-2</v>
      </c>
      <c r="H316" s="56">
        <f>(C318-C320)/(C318+C320)*100</f>
        <v>12.761370160107163</v>
      </c>
      <c r="I316" s="56"/>
    </row>
    <row r="317" spans="1:9" x14ac:dyDescent="0.25">
      <c r="A317" s="56"/>
      <c r="B317" s="68">
        <v>9.3000000000000007</v>
      </c>
      <c r="C317" s="56">
        <v>23257</v>
      </c>
      <c r="D317" s="56" t="s">
        <v>60</v>
      </c>
      <c r="E317" s="59"/>
      <c r="F317" s="59"/>
      <c r="G317" s="59"/>
      <c r="H317" s="56"/>
      <c r="I317" s="56"/>
    </row>
    <row r="318" spans="1:9" x14ac:dyDescent="0.25">
      <c r="A318" s="56"/>
      <c r="B318" s="68">
        <v>11.8</v>
      </c>
      <c r="C318" s="56">
        <v>44194</v>
      </c>
      <c r="D318" s="56" t="s">
        <v>61</v>
      </c>
      <c r="E318" s="56"/>
      <c r="F318" s="56"/>
      <c r="G318" s="56"/>
      <c r="H318" s="56"/>
      <c r="I318" s="56"/>
    </row>
    <row r="319" spans="1:9" x14ac:dyDescent="0.25">
      <c r="A319" s="56"/>
      <c r="B319" s="68">
        <v>12.5</v>
      </c>
      <c r="C319" s="56">
        <v>439868</v>
      </c>
      <c r="D319" s="56" t="s">
        <v>32</v>
      </c>
      <c r="E319" s="56"/>
      <c r="F319" s="56"/>
      <c r="G319" s="56"/>
      <c r="H319" s="56"/>
      <c r="I319" s="56"/>
    </row>
    <row r="320" spans="1:9" x14ac:dyDescent="0.25">
      <c r="A320" s="56"/>
      <c r="B320" s="68">
        <v>12.9</v>
      </c>
      <c r="C320" s="56">
        <v>34191</v>
      </c>
      <c r="D320" s="56" t="s">
        <v>62</v>
      </c>
      <c r="E320" s="56"/>
      <c r="F320" s="56"/>
      <c r="G320" s="56"/>
      <c r="H320" s="56"/>
      <c r="I320" s="56"/>
    </row>
    <row r="321" spans="1:9" x14ac:dyDescent="0.25">
      <c r="A321" s="56"/>
      <c r="B321" s="68">
        <v>18.5</v>
      </c>
      <c r="C321" s="56">
        <v>306095</v>
      </c>
      <c r="D321" s="56" t="s">
        <v>33</v>
      </c>
      <c r="E321" s="56"/>
      <c r="F321" s="56"/>
      <c r="G321" s="56"/>
      <c r="H321" s="56"/>
      <c r="I321" s="56"/>
    </row>
    <row r="322" spans="1:9" x14ac:dyDescent="0.25">
      <c r="A322" s="56"/>
      <c r="B322" s="60" t="s">
        <v>3</v>
      </c>
      <c r="C322" s="60">
        <f>SUM(C316:C320)-C319</f>
        <v>104380</v>
      </c>
      <c r="D322" s="56"/>
      <c r="E322" s="56"/>
      <c r="F322" s="56"/>
      <c r="G322" s="56"/>
      <c r="H322" s="56"/>
      <c r="I322" s="56"/>
    </row>
    <row r="323" spans="1:9" x14ac:dyDescent="0.25">
      <c r="A323" s="56"/>
      <c r="B323" s="56"/>
      <c r="C323" s="56"/>
      <c r="D323" s="56"/>
      <c r="E323" s="56"/>
      <c r="F323" s="56"/>
      <c r="G323" s="56"/>
      <c r="H323" s="56"/>
      <c r="I323" s="56"/>
    </row>
    <row r="332" spans="1:9" x14ac:dyDescent="0.25">
      <c r="A332" s="56" t="s">
        <v>21</v>
      </c>
      <c r="B332" s="56"/>
      <c r="C332" s="56"/>
      <c r="D332" s="56"/>
      <c r="E332" s="56" t="s">
        <v>43</v>
      </c>
      <c r="F332" s="56"/>
      <c r="G332" s="56"/>
      <c r="H332" s="56"/>
    </row>
    <row r="333" spans="1:9" x14ac:dyDescent="0.25">
      <c r="A333" s="56"/>
      <c r="B333" s="56" t="s">
        <v>34</v>
      </c>
      <c r="C333" s="56" t="s">
        <v>35</v>
      </c>
      <c r="D333" s="56" t="s">
        <v>36</v>
      </c>
      <c r="E333" s="56" t="s">
        <v>28</v>
      </c>
      <c r="F333" s="56" t="s">
        <v>53</v>
      </c>
      <c r="G333" s="56" t="s">
        <v>52</v>
      </c>
      <c r="H333" s="56" t="s">
        <v>39</v>
      </c>
    </row>
    <row r="334" spans="1:9" x14ac:dyDescent="0.25">
      <c r="A334" s="56"/>
      <c r="B334" s="68">
        <v>9</v>
      </c>
      <c r="C334" s="56"/>
      <c r="D334" s="56" t="s">
        <v>59</v>
      </c>
      <c r="E334" s="58">
        <f>(C336/C339) +(C338/C339)</f>
        <v>0.22963166171699806</v>
      </c>
      <c r="F334" s="58">
        <f>C334/C339</f>
        <v>0</v>
      </c>
      <c r="G334" s="58">
        <f>C335/C339</f>
        <v>2.4275173929547766E-2</v>
      </c>
      <c r="H334" s="56">
        <f>(C336-C338)/(C336+C338)*100</f>
        <v>6.1636128745467929</v>
      </c>
    </row>
    <row r="335" spans="1:9" x14ac:dyDescent="0.25">
      <c r="A335" s="56"/>
      <c r="B335" s="68">
        <v>9.3000000000000007</v>
      </c>
      <c r="C335" s="57">
        <v>7610</v>
      </c>
      <c r="D335" s="56" t="s">
        <v>60</v>
      </c>
      <c r="E335" s="59"/>
      <c r="F335" s="59"/>
      <c r="G335" s="59"/>
      <c r="H335" s="56"/>
    </row>
    <row r="336" spans="1:9" x14ac:dyDescent="0.25">
      <c r="A336" s="56"/>
      <c r="B336" s="68">
        <v>11.8</v>
      </c>
      <c r="C336" s="57">
        <v>38212</v>
      </c>
      <c r="D336" s="56" t="s">
        <v>61</v>
      </c>
      <c r="E336" s="56"/>
      <c r="F336" s="56"/>
      <c r="G336" s="56"/>
      <c r="H336" s="56"/>
    </row>
    <row r="337" spans="1:9" x14ac:dyDescent="0.25">
      <c r="A337" s="56"/>
      <c r="B337" s="68">
        <v>12.5</v>
      </c>
      <c r="C337" s="57">
        <v>351346</v>
      </c>
      <c r="D337" s="56" t="s">
        <v>32</v>
      </c>
      <c r="E337" s="56"/>
      <c r="F337" s="56"/>
      <c r="G337" s="56"/>
      <c r="H337" s="56"/>
    </row>
    <row r="338" spans="1:9" x14ac:dyDescent="0.25">
      <c r="A338" s="56"/>
      <c r="B338" s="68">
        <v>12.9</v>
      </c>
      <c r="C338" s="57">
        <v>33775</v>
      </c>
      <c r="D338" s="56" t="s">
        <v>62</v>
      </c>
      <c r="E338" s="56"/>
      <c r="F338" s="56"/>
      <c r="G338" s="56"/>
      <c r="H338" s="56"/>
    </row>
    <row r="339" spans="1:9" x14ac:dyDescent="0.25">
      <c r="A339" s="56"/>
      <c r="B339" s="68">
        <v>18.5</v>
      </c>
      <c r="C339" s="57">
        <v>313489</v>
      </c>
      <c r="D339" s="56" t="s">
        <v>33</v>
      </c>
      <c r="E339" s="56"/>
      <c r="F339" s="56"/>
      <c r="G339" s="56"/>
      <c r="H339" s="56"/>
    </row>
    <row r="340" spans="1:9" x14ac:dyDescent="0.25">
      <c r="A340" s="56"/>
      <c r="B340" s="60" t="s">
        <v>3</v>
      </c>
      <c r="C340" s="60">
        <f>SUM(C334:C338)-C337</f>
        <v>79597</v>
      </c>
      <c r="D340" s="56"/>
      <c r="E340" s="56"/>
      <c r="F340" s="56"/>
      <c r="G340" s="56"/>
      <c r="H340" s="56"/>
    </row>
    <row r="341" spans="1:9" x14ac:dyDescent="0.25">
      <c r="A341" s="56"/>
      <c r="B341" s="56"/>
      <c r="C341" s="56"/>
      <c r="D341" s="56"/>
      <c r="E341" s="56"/>
      <c r="F341" s="56"/>
      <c r="G341" s="56"/>
      <c r="H341" s="56"/>
    </row>
    <row r="350" spans="1:9" x14ac:dyDescent="0.25">
      <c r="A350" s="56" t="s">
        <v>25</v>
      </c>
      <c r="B350" s="56"/>
      <c r="C350" s="56"/>
      <c r="D350" s="56"/>
      <c r="E350" s="56" t="s">
        <v>43</v>
      </c>
      <c r="F350" s="56"/>
      <c r="G350" s="56"/>
      <c r="H350" s="56"/>
      <c r="I350" s="56"/>
    </row>
    <row r="351" spans="1:9" x14ac:dyDescent="0.25">
      <c r="A351" s="56"/>
      <c r="B351" s="56" t="s">
        <v>34</v>
      </c>
      <c r="C351" s="56" t="s">
        <v>35</v>
      </c>
      <c r="D351" s="56" t="s">
        <v>36</v>
      </c>
      <c r="E351" s="56" t="s">
        <v>28</v>
      </c>
      <c r="F351" s="56" t="s">
        <v>53</v>
      </c>
      <c r="G351" s="56" t="s">
        <v>52</v>
      </c>
      <c r="H351" s="56" t="s">
        <v>39</v>
      </c>
      <c r="I351" s="56"/>
    </row>
    <row r="352" spans="1:9" x14ac:dyDescent="0.25">
      <c r="A352" s="56"/>
      <c r="B352" s="68">
        <v>9</v>
      </c>
      <c r="C352" s="56">
        <v>4237</v>
      </c>
      <c r="D352" s="56" t="s">
        <v>59</v>
      </c>
      <c r="E352" s="58">
        <f>(C354/C357) +(C356/C357)</f>
        <v>0.20010847707073848</v>
      </c>
      <c r="F352" s="58">
        <f>C352/C357</f>
        <v>1.3439103763710297E-2</v>
      </c>
      <c r="G352" s="58">
        <f>C353/C357</f>
        <v>2.5815639729251383E-2</v>
      </c>
      <c r="H352" s="56">
        <f>(C354-C356)/(C354+C356)*100</f>
        <v>-3.0385645675157318</v>
      </c>
      <c r="I352" s="56"/>
    </row>
    <row r="353" spans="1:9" x14ac:dyDescent="0.25">
      <c r="A353" s="56"/>
      <c r="B353" s="68">
        <v>9.3000000000000007</v>
      </c>
      <c r="C353" s="56">
        <v>8139</v>
      </c>
      <c r="D353" s="56" t="s">
        <v>60</v>
      </c>
      <c r="E353" s="59"/>
      <c r="F353" s="59"/>
      <c r="G353" s="59"/>
      <c r="H353" s="56"/>
      <c r="I353" s="56"/>
    </row>
    <row r="354" spans="1:9" x14ac:dyDescent="0.25">
      <c r="A354" s="56"/>
      <c r="B354" s="68">
        <v>11.8</v>
      </c>
      <c r="C354" s="56">
        <v>30586</v>
      </c>
      <c r="D354" s="56" t="s">
        <v>61</v>
      </c>
      <c r="E354" s="56"/>
      <c r="F354" s="56"/>
      <c r="G354" s="56"/>
      <c r="H354" s="56"/>
      <c r="I354" s="56"/>
    </row>
    <row r="355" spans="1:9" x14ac:dyDescent="0.25">
      <c r="A355" s="56"/>
      <c r="B355" s="68">
        <v>12.5</v>
      </c>
      <c r="C355" s="56">
        <v>340898</v>
      </c>
      <c r="D355" s="56" t="s">
        <v>32</v>
      </c>
      <c r="E355" s="56"/>
      <c r="F355" s="56"/>
      <c r="G355" s="56"/>
      <c r="H355" s="56"/>
      <c r="I355" s="56"/>
    </row>
    <row r="356" spans="1:9" x14ac:dyDescent="0.25">
      <c r="A356" s="56"/>
      <c r="B356" s="68">
        <v>12.9</v>
      </c>
      <c r="C356" s="56">
        <v>32503</v>
      </c>
      <c r="D356" s="56" t="s">
        <v>62</v>
      </c>
      <c r="E356" s="56"/>
      <c r="F356" s="56"/>
      <c r="G356" s="56"/>
      <c r="H356" s="56"/>
      <c r="I356" s="56"/>
    </row>
    <row r="357" spans="1:9" x14ac:dyDescent="0.25">
      <c r="A357" s="56"/>
      <c r="B357" s="68">
        <v>18.5</v>
      </c>
      <c r="C357" s="56">
        <v>315274</v>
      </c>
      <c r="D357" s="56" t="s">
        <v>33</v>
      </c>
      <c r="E357" s="56"/>
      <c r="F357" s="56"/>
      <c r="G357" s="56"/>
      <c r="H357" s="56"/>
      <c r="I357" s="56"/>
    </row>
    <row r="358" spans="1:9" x14ac:dyDescent="0.25">
      <c r="A358" s="56"/>
      <c r="B358" s="60" t="s">
        <v>3</v>
      </c>
      <c r="C358" s="60">
        <f>SUM(C352:C356)-C355</f>
        <v>75465</v>
      </c>
      <c r="D358" s="56"/>
      <c r="E358" s="56"/>
      <c r="F358" s="56"/>
      <c r="G358" s="56"/>
      <c r="H358" s="56"/>
      <c r="I358" s="56"/>
    </row>
    <row r="370" spans="1:8" x14ac:dyDescent="0.25">
      <c r="A370" s="56" t="s">
        <v>24</v>
      </c>
      <c r="B370" s="56"/>
      <c r="C370" s="56"/>
      <c r="D370" s="56"/>
      <c r="E370" s="56" t="s">
        <v>43</v>
      </c>
      <c r="F370" s="56"/>
      <c r="G370" s="56"/>
      <c r="H370" s="56"/>
    </row>
    <row r="371" spans="1:8" x14ac:dyDescent="0.25">
      <c r="A371" s="56"/>
      <c r="B371" s="56" t="s">
        <v>34</v>
      </c>
      <c r="C371" s="56" t="s">
        <v>35</v>
      </c>
      <c r="D371" s="56" t="s">
        <v>36</v>
      </c>
      <c r="E371" s="56" t="s">
        <v>28</v>
      </c>
      <c r="F371" s="56" t="s">
        <v>53</v>
      </c>
      <c r="G371" s="56" t="s">
        <v>52</v>
      </c>
      <c r="H371" s="56" t="s">
        <v>39</v>
      </c>
    </row>
    <row r="372" spans="1:8" x14ac:dyDescent="0.25">
      <c r="A372" s="56"/>
      <c r="B372" s="68">
        <v>9</v>
      </c>
      <c r="C372" s="56">
        <v>1869</v>
      </c>
      <c r="D372" s="56" t="s">
        <v>59</v>
      </c>
      <c r="E372" s="58">
        <f>(C374/C377) +(C376/C377)</f>
        <v>0.17616221234829896</v>
      </c>
      <c r="F372" s="58">
        <f>C372/C377</f>
        <v>6.1973605676769019E-3</v>
      </c>
      <c r="G372" s="58">
        <f>C373/C377</f>
        <v>6.8897141720273225E-2</v>
      </c>
      <c r="H372" s="56">
        <f>(C374-C376)/(C374+C376)*100</f>
        <v>-22.389745327234738</v>
      </c>
    </row>
    <row r="373" spans="1:8" x14ac:dyDescent="0.25">
      <c r="A373" s="56"/>
      <c r="B373" s="68">
        <v>9.3000000000000007</v>
      </c>
      <c r="C373" s="56">
        <v>20778</v>
      </c>
      <c r="D373" s="56" t="s">
        <v>60</v>
      </c>
      <c r="E373" s="59"/>
      <c r="F373" s="59"/>
      <c r="G373" s="59"/>
      <c r="H373" s="56"/>
    </row>
    <row r="374" spans="1:8" x14ac:dyDescent="0.25">
      <c r="A374" s="56"/>
      <c r="B374" s="68">
        <v>11.8</v>
      </c>
      <c r="C374" s="56">
        <v>20616</v>
      </c>
      <c r="D374" s="56" t="s">
        <v>61</v>
      </c>
      <c r="E374" s="56"/>
      <c r="F374" s="56"/>
      <c r="G374" s="56"/>
      <c r="H374" s="56"/>
    </row>
    <row r="375" spans="1:8" x14ac:dyDescent="0.25">
      <c r="A375" s="56"/>
      <c r="B375" s="68">
        <v>12.5</v>
      </c>
      <c r="C375" s="56">
        <v>350572</v>
      </c>
      <c r="D375" s="56" t="s">
        <v>32</v>
      </c>
      <c r="E375" s="56"/>
      <c r="F375" s="56"/>
      <c r="G375" s="56"/>
      <c r="H375" s="56"/>
    </row>
    <row r="376" spans="1:8" x14ac:dyDescent="0.25">
      <c r="A376" s="56"/>
      <c r="B376" s="68">
        <v>12.9</v>
      </c>
      <c r="C376" s="56">
        <v>32511</v>
      </c>
      <c r="D376" s="56" t="s">
        <v>62</v>
      </c>
      <c r="E376" s="56"/>
      <c r="F376" s="56"/>
      <c r="G376" s="56"/>
      <c r="H376" s="56"/>
    </row>
    <row r="377" spans="1:8" x14ac:dyDescent="0.25">
      <c r="A377" s="56"/>
      <c r="B377" s="68">
        <v>18.5</v>
      </c>
      <c r="C377" s="56">
        <v>301580</v>
      </c>
      <c r="D377" s="56" t="s">
        <v>33</v>
      </c>
      <c r="E377" s="56"/>
      <c r="F377" s="56"/>
      <c r="G377" s="56"/>
      <c r="H377" s="56"/>
    </row>
    <row r="378" spans="1:8" x14ac:dyDescent="0.25">
      <c r="A378" s="56"/>
      <c r="B378" s="60" t="s">
        <v>3</v>
      </c>
      <c r="C378" s="60">
        <f>SUM(C372:C376)-C375</f>
        <v>75774</v>
      </c>
      <c r="D378" s="56"/>
      <c r="E378" s="56"/>
      <c r="F378" s="56"/>
      <c r="G378" s="56"/>
      <c r="H378" s="56"/>
    </row>
    <row r="389" spans="1:8" x14ac:dyDescent="0.25">
      <c r="A389" s="56" t="s">
        <v>27</v>
      </c>
      <c r="B389" s="56"/>
      <c r="C389" s="56"/>
      <c r="D389" s="56"/>
      <c r="E389" s="56" t="s">
        <v>43</v>
      </c>
      <c r="F389" s="56"/>
      <c r="G389" s="56"/>
      <c r="H389" s="56"/>
    </row>
    <row r="390" spans="1:8" x14ac:dyDescent="0.25">
      <c r="A390" s="56"/>
      <c r="B390" s="56" t="s">
        <v>34</v>
      </c>
      <c r="C390" s="56" t="s">
        <v>35</v>
      </c>
      <c r="D390" s="56" t="s">
        <v>36</v>
      </c>
      <c r="E390" s="56" t="s">
        <v>28</v>
      </c>
      <c r="F390" s="56" t="s">
        <v>53</v>
      </c>
      <c r="G390" s="56" t="s">
        <v>52</v>
      </c>
      <c r="H390" s="56" t="s">
        <v>39</v>
      </c>
    </row>
    <row r="391" spans="1:8" x14ac:dyDescent="0.25">
      <c r="A391" s="56"/>
      <c r="B391" s="68">
        <v>9</v>
      </c>
      <c r="C391" s="56"/>
      <c r="D391" s="56" t="s">
        <v>59</v>
      </c>
      <c r="E391" s="58">
        <f>(C393/C396) +(C395/C396)</f>
        <v>0.22549875598211766</v>
      </c>
      <c r="F391" s="58">
        <f>C391/C396</f>
        <v>0</v>
      </c>
      <c r="G391" s="58">
        <f>C392/C396</f>
        <v>0</v>
      </c>
      <c r="H391" s="56">
        <f>(C393-C395)/(C393+C395)*100</f>
        <v>-0.14556040756914121</v>
      </c>
    </row>
    <row r="392" spans="1:8" x14ac:dyDescent="0.25">
      <c r="A392" s="56"/>
      <c r="B392" s="68">
        <v>9.3000000000000007</v>
      </c>
      <c r="C392" s="56"/>
      <c r="D392" s="56" t="s">
        <v>60</v>
      </c>
      <c r="E392" s="59"/>
      <c r="F392" s="59"/>
      <c r="G392" s="59"/>
      <c r="H392" s="56"/>
    </row>
    <row r="393" spans="1:8" x14ac:dyDescent="0.25">
      <c r="A393" s="56"/>
      <c r="B393" s="68">
        <v>11.8</v>
      </c>
      <c r="C393" s="56">
        <v>34300</v>
      </c>
      <c r="D393" s="56" t="s">
        <v>61</v>
      </c>
      <c r="E393" s="56"/>
      <c r="F393" s="56"/>
      <c r="G393" s="56"/>
      <c r="H393" s="56"/>
    </row>
    <row r="394" spans="1:8" x14ac:dyDescent="0.25">
      <c r="A394" s="56"/>
      <c r="B394" s="68">
        <v>12.5</v>
      </c>
      <c r="C394" s="56">
        <v>352253</v>
      </c>
      <c r="D394" s="56" t="s">
        <v>32</v>
      </c>
      <c r="E394" s="56"/>
      <c r="F394" s="56"/>
      <c r="G394" s="56"/>
      <c r="H394" s="56"/>
    </row>
    <row r="395" spans="1:8" x14ac:dyDescent="0.25">
      <c r="A395" s="56"/>
      <c r="B395" s="68">
        <v>12.9</v>
      </c>
      <c r="C395" s="56">
        <v>34400</v>
      </c>
      <c r="D395" s="56" t="s">
        <v>62</v>
      </c>
      <c r="E395" s="56"/>
      <c r="F395" s="56"/>
      <c r="G395" s="56"/>
      <c r="H395" s="56"/>
    </row>
    <row r="396" spans="1:8" x14ac:dyDescent="0.25">
      <c r="A396" s="56"/>
      <c r="B396" s="68">
        <v>18.5</v>
      </c>
      <c r="C396" s="56">
        <v>304658</v>
      </c>
      <c r="D396" s="56" t="s">
        <v>33</v>
      </c>
      <c r="E396" s="56"/>
      <c r="F396" s="56"/>
      <c r="G396" s="56"/>
      <c r="H396" s="56"/>
    </row>
    <row r="397" spans="1:8" x14ac:dyDescent="0.25">
      <c r="A397" s="56"/>
      <c r="B397" s="60" t="s">
        <v>3</v>
      </c>
      <c r="C397" s="60">
        <f>SUM(C391:C395)-C394</f>
        <v>68700</v>
      </c>
      <c r="D397" s="56"/>
      <c r="E397" s="56"/>
      <c r="F397" s="56"/>
      <c r="G397" s="56"/>
      <c r="H397" s="56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S1</vt:lpstr>
      <vt:lpstr>S2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2024-05-23T05:27:29Z</dcterms:created>
  <dcterms:modified xsi:type="dcterms:W3CDTF">2024-10-31T16:04:14Z</dcterms:modified>
</cp:coreProperties>
</file>